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<sst xmlns="http://schemas.openxmlformats.org/spreadsheetml/2006/main" count="109">
  <si>
    <t>成都文理学院演艺学院</t>
  </si>
  <si>
    <r>
      <rPr>
        <sz val="16"/>
        <rFont val="黑体"/>
        <charset val="134"/>
      </rPr>
      <t>截止到申请201</t>
    </r>
    <r>
      <rPr>
        <sz val="16"/>
        <rFont val="黑体"/>
        <charset val="134"/>
      </rPr>
      <t>2</t>
    </r>
    <r>
      <rPr>
        <sz val="16"/>
        <rFont val="黑体"/>
        <charset val="134"/>
      </rPr>
      <t>—201</t>
    </r>
    <r>
      <rPr>
        <sz val="16"/>
        <rFont val="黑体"/>
        <charset val="134"/>
      </rPr>
      <t>8</t>
    </r>
    <r>
      <rPr>
        <sz val="16"/>
        <rFont val="黑体"/>
        <charset val="134"/>
      </rPr>
      <t>学年第2学期(有部分学生为返校，还未提交学分申请）</t>
    </r>
  </si>
  <si>
    <t>创新、实践学分申请汇总表</t>
  </si>
  <si>
    <r>
      <rPr>
        <sz val="10"/>
        <color indexed="8"/>
        <rFont val="宋体"/>
        <charset val="134"/>
      </rPr>
      <t>序号</t>
    </r>
  </si>
  <si>
    <t>年级</t>
  </si>
  <si>
    <t>班级</t>
  </si>
  <si>
    <r>
      <rPr>
        <sz val="10"/>
        <color indexed="8"/>
        <rFont val="宋体"/>
        <charset val="134"/>
      </rPr>
      <t>姓名</t>
    </r>
  </si>
  <si>
    <r>
      <rPr>
        <sz val="10"/>
        <color indexed="8"/>
        <rFont val="宋体"/>
        <charset val="134"/>
      </rPr>
      <t>学号</t>
    </r>
  </si>
  <si>
    <r>
      <rPr>
        <sz val="10"/>
        <color indexed="8"/>
        <rFont val="宋体"/>
        <charset val="134"/>
      </rPr>
      <t>学分类型</t>
    </r>
  </si>
  <si>
    <t>申请学    分合计</t>
  </si>
  <si>
    <r>
      <rPr>
        <sz val="10"/>
        <color indexed="8"/>
        <rFont val="宋体"/>
        <charset val="134"/>
      </rPr>
      <t>创新教育学分</t>
    </r>
  </si>
  <si>
    <r>
      <rPr>
        <sz val="10"/>
        <color indexed="8"/>
        <rFont val="宋体"/>
        <charset val="134"/>
      </rPr>
      <t>实践教学学分</t>
    </r>
  </si>
  <si>
    <t>科学研究</t>
  </si>
  <si>
    <t>竞赛和比赛</t>
  </si>
  <si>
    <t>艺术创作</t>
  </si>
  <si>
    <t>社会考试</t>
  </si>
  <si>
    <t>其他</t>
  </si>
  <si>
    <t>专业实践</t>
  </si>
  <si>
    <t>见习</t>
  </si>
  <si>
    <t>试就业</t>
  </si>
  <si>
    <t>社会实践</t>
  </si>
  <si>
    <t>各类讲座</t>
  </si>
  <si>
    <t>社团活动、学生组织管理工作</t>
  </si>
  <si>
    <t>创新学分</t>
  </si>
  <si>
    <t>实践学分</t>
  </si>
  <si>
    <t>2014</t>
  </si>
  <si>
    <t>影视戏剧表演1班</t>
  </si>
  <si>
    <t>陈思迪</t>
  </si>
  <si>
    <t>201431065101</t>
  </si>
  <si>
    <t>陈妤</t>
  </si>
  <si>
    <t>201431065102</t>
  </si>
  <si>
    <t>陈琦</t>
  </si>
  <si>
    <t>201431065103</t>
  </si>
  <si>
    <t>程宇翔</t>
  </si>
  <si>
    <t>201431065104</t>
  </si>
  <si>
    <t>5</t>
  </si>
  <si>
    <t>6</t>
  </si>
  <si>
    <t>黄大海</t>
  </si>
  <si>
    <t>201431065108</t>
  </si>
  <si>
    <t>黄雅婷</t>
  </si>
  <si>
    <t>201431065110</t>
  </si>
  <si>
    <t>李凤菁</t>
  </si>
  <si>
    <t>201431065114</t>
  </si>
  <si>
    <t>李莹</t>
  </si>
  <si>
    <t>201431065116</t>
  </si>
  <si>
    <t>10</t>
  </si>
  <si>
    <t>1.75</t>
  </si>
  <si>
    <t>李占新</t>
  </si>
  <si>
    <t>201431065117</t>
  </si>
  <si>
    <t>陆常昱</t>
  </si>
  <si>
    <t>201431065119</t>
  </si>
  <si>
    <t>马金艳</t>
  </si>
  <si>
    <t>201431065121</t>
  </si>
  <si>
    <t>苗静</t>
  </si>
  <si>
    <t>201431065122</t>
  </si>
  <si>
    <t>4</t>
  </si>
  <si>
    <t>2</t>
  </si>
  <si>
    <t>邵万峰</t>
  </si>
  <si>
    <t>201431065124</t>
  </si>
  <si>
    <t>8</t>
  </si>
  <si>
    <t>1</t>
  </si>
  <si>
    <t>宋丰栋</t>
  </si>
  <si>
    <t>201431065126</t>
  </si>
  <si>
    <t>孙歌</t>
  </si>
  <si>
    <t>201431065127</t>
  </si>
  <si>
    <t>锁珍珍</t>
  </si>
  <si>
    <t>201431065128</t>
  </si>
  <si>
    <t>1.25</t>
  </si>
  <si>
    <t>唐璇</t>
  </si>
  <si>
    <t>201431065130</t>
  </si>
  <si>
    <t>汪万</t>
  </si>
  <si>
    <t>201431065132</t>
  </si>
  <si>
    <t>汪泽华</t>
  </si>
  <si>
    <t>201431065133</t>
  </si>
  <si>
    <t>7</t>
  </si>
  <si>
    <t>王静怡</t>
  </si>
  <si>
    <t>201431065134</t>
  </si>
  <si>
    <t>王圣柏</t>
  </si>
  <si>
    <t>201431065136</t>
  </si>
  <si>
    <t>王一然</t>
  </si>
  <si>
    <t>201431065137</t>
  </si>
  <si>
    <t>杨竟峰</t>
  </si>
  <si>
    <t>201431065141</t>
  </si>
  <si>
    <t>杨蔓藜</t>
  </si>
  <si>
    <t>201431065142</t>
  </si>
  <si>
    <t>章吕晨</t>
  </si>
  <si>
    <t>201431065144</t>
  </si>
  <si>
    <t>张华媛</t>
  </si>
  <si>
    <t>201431065145</t>
  </si>
  <si>
    <t>张子炎</t>
  </si>
  <si>
    <t>201431065148</t>
  </si>
  <si>
    <t>赵依妍</t>
  </si>
  <si>
    <t>201431065150</t>
  </si>
  <si>
    <t>郑阳</t>
  </si>
  <si>
    <t>201431065151</t>
  </si>
  <si>
    <t>朱科恩</t>
  </si>
  <si>
    <t>201431065152</t>
  </si>
  <si>
    <t>朱明帅</t>
  </si>
  <si>
    <t>201431065153</t>
  </si>
  <si>
    <t>朱伟男</t>
  </si>
  <si>
    <t>201431065154</t>
  </si>
  <si>
    <t>栾新</t>
  </si>
  <si>
    <t>201431065155</t>
  </si>
  <si>
    <t>马芮</t>
  </si>
  <si>
    <t>201316095243</t>
  </si>
  <si>
    <t>周峰剑</t>
  </si>
  <si>
    <t>201316095138</t>
  </si>
  <si>
    <r>
      <rPr>
        <b/>
        <sz val="12"/>
        <rFont val="Arial"/>
        <charset val="134"/>
      </rPr>
      <t xml:space="preserve">       1</t>
    </r>
    <r>
      <rPr>
        <b/>
        <sz val="12"/>
        <rFont val="宋体"/>
        <charset val="134"/>
      </rPr>
      <t>、本科专业学生毕业前必须修满</t>
    </r>
    <r>
      <rPr>
        <b/>
        <sz val="12"/>
        <rFont val="Arial"/>
        <charset val="134"/>
      </rPr>
      <t>4</t>
    </r>
    <r>
      <rPr>
        <b/>
        <sz val="12"/>
        <rFont val="宋体"/>
        <charset val="134"/>
      </rPr>
      <t>个创新教育学分。</t>
    </r>
  </si>
  <si>
    <r>
      <rPr>
        <b/>
        <sz val="12"/>
        <rFont val="Arial"/>
        <charset val="134"/>
      </rPr>
      <t xml:space="preserve">       2</t>
    </r>
    <r>
      <rPr>
        <b/>
        <sz val="12"/>
        <rFont val="宋体"/>
        <charset val="134"/>
      </rPr>
      <t>、各本科专业学生在毕业前修满创新教育学分的同时，还必须修满实践教学学分中：专业实践</t>
    </r>
    <r>
      <rPr>
        <b/>
        <sz val="12"/>
        <rFont val="Arial"/>
        <charset val="134"/>
      </rPr>
      <t>10</t>
    </r>
    <r>
      <rPr>
        <b/>
        <sz val="12"/>
        <rFont val="宋体"/>
        <charset val="134"/>
      </rPr>
      <t>学分、见习</t>
    </r>
    <r>
      <rPr>
        <b/>
        <sz val="12"/>
        <rFont val="Arial"/>
        <charset val="134"/>
      </rPr>
      <t>1</t>
    </r>
    <r>
      <rPr>
        <b/>
        <sz val="12"/>
        <rFont val="宋体"/>
        <charset val="134"/>
      </rPr>
      <t>学分、试就业</t>
    </r>
    <r>
      <rPr>
        <b/>
        <sz val="12"/>
        <rFont val="Arial"/>
        <charset val="134"/>
      </rPr>
      <t>3</t>
    </r>
    <r>
      <rPr>
        <b/>
        <sz val="12"/>
        <rFont val="宋体"/>
        <charset val="134"/>
      </rPr>
      <t>学分、社会实践</t>
    </r>
    <r>
      <rPr>
        <b/>
        <sz val="12"/>
        <rFont val="Arial"/>
        <charset val="134"/>
      </rPr>
      <t>2</t>
    </r>
    <r>
      <rPr>
        <b/>
        <sz val="12"/>
        <rFont val="宋体"/>
        <charset val="134"/>
      </rPr>
      <t>学分、各类讲座</t>
    </r>
    <r>
      <rPr>
        <b/>
        <sz val="12"/>
        <rFont val="Arial"/>
        <charset val="134"/>
      </rPr>
      <t>2</t>
    </r>
    <r>
      <rPr>
        <b/>
        <sz val="12"/>
        <rFont val="宋体"/>
        <charset val="134"/>
      </rPr>
      <t>学分（共</t>
    </r>
    <r>
      <rPr>
        <b/>
        <sz val="12"/>
        <rFont val="Arial"/>
        <charset val="134"/>
      </rPr>
      <t>8</t>
    </r>
    <r>
      <rPr>
        <b/>
        <sz val="12"/>
        <rFont val="宋体"/>
        <charset val="134"/>
      </rPr>
      <t>次）、社团活动和学生组织管理工作</t>
    </r>
    <r>
      <rPr>
        <b/>
        <sz val="12"/>
        <rFont val="Arial"/>
        <charset val="134"/>
      </rPr>
      <t>8</t>
    </r>
    <r>
      <rPr>
        <b/>
        <sz val="12"/>
        <rFont val="宋体"/>
        <charset val="134"/>
      </rPr>
      <t>学分。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</si>
</sst>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name val="黑体"/>
      <charset val="134"/>
    </font>
    <font>
      <b/>
      <sz val="16"/>
      <color indexed="8"/>
      <name val="黑体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0"/>
      <color indexed="10"/>
      <name val="Arial"/>
      <charset val="134"/>
    </font>
    <font>
      <u/>
      <sz val="10"/>
      <color indexed="8"/>
      <name val="Arial"/>
      <charset val="134"/>
    </font>
    <font>
      <sz val="10"/>
      <color theme="1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Arial"/>
      <charset val="134"/>
    </font>
    <font>
      <sz val="10"/>
      <name val="宋体"/>
      <charset val="134"/>
    </font>
    <font>
      <sz val="10"/>
      <color rgb="FFFF0000"/>
      <name val="Arial"/>
      <charset val="134"/>
    </font>
    <font>
      <i/>
      <sz val="10"/>
      <color indexed="8"/>
      <name val="Arial"/>
      <charset val="134"/>
    </font>
    <font>
      <i/>
      <sz val="10"/>
      <name val="Arial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8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4" borderId="9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40" fillId="20" borderId="13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0">
      <alignment vertical="center"/>
    </xf>
    <xf numFmtId="0" fontId="8" fillId="0" borderId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49" fontId="1" fillId="2" borderId="1" xfId="53" applyNumberFormat="1" applyFont="1" applyFill="1" applyBorder="1" applyAlignment="1">
      <alignment horizontal="center"/>
    </xf>
    <xf numFmtId="49" fontId="2" fillId="2" borderId="1" xfId="53" applyNumberFormat="1" applyFont="1" applyFill="1" applyBorder="1" applyAlignment="1">
      <alignment horizontal="center"/>
    </xf>
    <xf numFmtId="49" fontId="3" fillId="2" borderId="1" xfId="53" applyNumberFormat="1" applyFont="1" applyFill="1" applyBorder="1" applyAlignment="1">
      <alignment horizontal="center" vertical="center" wrapText="1"/>
    </xf>
    <xf numFmtId="49" fontId="4" fillId="2" borderId="1" xfId="53" applyNumberFormat="1" applyFont="1" applyFill="1" applyBorder="1" applyAlignment="1">
      <alignment horizontal="center" vertical="center" wrapText="1"/>
    </xf>
    <xf numFmtId="49" fontId="5" fillId="2" borderId="1" xfId="53" applyNumberFormat="1" applyFont="1" applyFill="1" applyBorder="1" applyAlignment="1">
      <alignment horizontal="center" vertical="center" wrapText="1"/>
    </xf>
    <xf numFmtId="49" fontId="4" fillId="2" borderId="2" xfId="53" applyNumberFormat="1" applyFont="1" applyFill="1" applyBorder="1" applyAlignment="1">
      <alignment horizontal="center" vertical="center" wrapText="1"/>
    </xf>
    <xf numFmtId="49" fontId="4" fillId="2" borderId="3" xfId="53" applyNumberFormat="1" applyFont="1" applyFill="1" applyBorder="1" applyAlignment="1">
      <alignment horizontal="center" vertical="center" wrapText="1"/>
    </xf>
    <xf numFmtId="49" fontId="4" fillId="2" borderId="4" xfId="53" applyNumberFormat="1" applyFont="1" applyFill="1" applyBorder="1" applyAlignment="1">
      <alignment horizontal="center" vertical="center" wrapText="1"/>
    </xf>
    <xf numFmtId="0" fontId="5" fillId="2" borderId="1" xfId="51" applyFont="1" applyFill="1" applyBorder="1" applyAlignment="1">
      <alignment horizontal="center" vertical="center" wrapText="1"/>
    </xf>
    <xf numFmtId="49" fontId="6" fillId="2" borderId="1" xfId="53" applyNumberFormat="1" applyFont="1" applyFill="1" applyBorder="1" applyAlignment="1">
      <alignment horizontal="center" vertical="center" wrapText="1"/>
    </xf>
    <xf numFmtId="49" fontId="7" fillId="2" borderId="1" xfId="53" applyNumberFormat="1" applyFont="1" applyFill="1" applyBorder="1" applyAlignment="1">
      <alignment horizontal="center" vertical="center" wrapText="1"/>
    </xf>
    <xf numFmtId="0" fontId="8" fillId="2" borderId="1" xfId="44" applyFill="1" applyBorder="1" applyAlignment="1">
      <alignment horizontal="center" vertical="center"/>
    </xf>
    <xf numFmtId="0" fontId="8" fillId="2" borderId="1" xfId="52" applyFill="1" applyBorder="1" applyAlignment="1">
      <alignment horizontal="center" vertical="center"/>
    </xf>
    <xf numFmtId="0" fontId="4" fillId="2" borderId="1" xfId="51" applyFont="1" applyFill="1" applyBorder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10" fillId="2" borderId="1" xfId="51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49" fontId="11" fillId="2" borderId="1" xfId="53" applyNumberFormat="1" applyFont="1" applyFill="1" applyBorder="1" applyAlignment="1">
      <alignment horizontal="center" vertical="center" wrapText="1"/>
    </xf>
    <xf numFmtId="49" fontId="10" fillId="2" borderId="1" xfId="53" applyNumberFormat="1" applyFont="1" applyFill="1" applyBorder="1" applyAlignment="1">
      <alignment horizontal="center" vertical="center" wrapText="1"/>
    </xf>
    <xf numFmtId="49" fontId="12" fillId="2" borderId="1" xfId="53" applyNumberFormat="1" applyFont="1" applyFill="1" applyBorder="1" applyAlignment="1">
      <alignment horizontal="center" vertical="center" wrapText="1"/>
    </xf>
    <xf numFmtId="0" fontId="8" fillId="2" borderId="2" xfId="52" applyFill="1" applyBorder="1" applyAlignment="1">
      <alignment horizontal="center" vertical="center"/>
    </xf>
    <xf numFmtId="0" fontId="4" fillId="2" borderId="2" xfId="5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6" xfId="5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5" xfId="50" applyFont="1" applyFill="1" applyBorder="1" applyAlignment="1">
      <alignment horizontal="center" vertical="center"/>
    </xf>
    <xf numFmtId="49" fontId="15" fillId="2" borderId="1" xfId="53" applyNumberFormat="1" applyFont="1" applyFill="1" applyBorder="1" applyAlignment="1">
      <alignment horizontal="left" vertical="center" wrapText="1"/>
    </xf>
    <xf numFmtId="49" fontId="8" fillId="2" borderId="1" xfId="53" applyNumberFormat="1" applyFont="1" applyFill="1" applyBorder="1" applyAlignment="1">
      <alignment horizontal="left" vertical="center" wrapText="1"/>
    </xf>
    <xf numFmtId="49" fontId="8" fillId="2" borderId="4" xfId="53" applyNumberFormat="1" applyFont="1" applyFill="1" applyBorder="1" applyAlignment="1">
      <alignment horizontal="left" vertical="center" wrapText="1"/>
    </xf>
    <xf numFmtId="49" fontId="16" fillId="2" borderId="1" xfId="53" applyNumberFormat="1" applyFont="1" applyFill="1" applyBorder="1" applyAlignment="1">
      <alignment horizontal="left" vertical="center" wrapText="1"/>
    </xf>
    <xf numFmtId="49" fontId="17" fillId="2" borderId="1" xfId="53" applyNumberFormat="1" applyFont="1" applyFill="1" applyBorder="1" applyAlignment="1">
      <alignment horizontal="center" vertical="center" wrapText="1"/>
    </xf>
    <xf numFmtId="49" fontId="18" fillId="2" borderId="1" xfId="53" applyNumberFormat="1" applyFont="1" applyFill="1" applyBorder="1" applyAlignment="1">
      <alignment horizontal="center" vertical="center" wrapText="1"/>
    </xf>
    <xf numFmtId="0" fontId="18" fillId="2" borderId="1" xfId="51" applyFont="1" applyFill="1" applyBorder="1" applyAlignment="1">
      <alignment horizontal="center" vertical="center" wrapText="1"/>
    </xf>
    <xf numFmtId="0" fontId="19" fillId="2" borderId="1" xfId="51" applyFont="1" applyFill="1" applyBorder="1" applyAlignment="1">
      <alignment horizontal="center" vertical="center" wrapText="1"/>
    </xf>
    <xf numFmtId="0" fontId="20" fillId="2" borderId="1" xfId="51" applyFont="1" applyFill="1" applyBorder="1" applyAlignment="1">
      <alignment horizontal="center" vertical="center" wrapText="1"/>
    </xf>
    <xf numFmtId="0" fontId="18" fillId="2" borderId="2" xfId="51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8" fillId="2" borderId="1" xfId="52" applyFill="1" applyBorder="1" applyAlignment="1" quotePrefix="1">
      <alignment horizontal="center" vertical="center"/>
    </xf>
    <xf numFmtId="0" fontId="8" fillId="2" borderId="2" xfId="52" applyFill="1" applyBorder="1" applyAlignment="1" quotePrefix="1">
      <alignment horizontal="center" vertical="center"/>
    </xf>
    <xf numFmtId="0" fontId="8" fillId="2" borderId="1" xfId="0" applyFont="1" applyFill="1" applyBorder="1" applyAlignment="1" quotePrefix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4" xfId="50"/>
    <cellStyle name="常规_Sheet1" xfId="51"/>
    <cellStyle name="常规 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4"/>
  <sheetViews>
    <sheetView tabSelected="1" topLeftCell="A28" workbookViewId="0">
      <selection activeCell="E37" sqref="E37"/>
    </sheetView>
  </sheetViews>
  <sheetFormatPr defaultColWidth="9" defaultRowHeight="13.5"/>
  <sheetData>
    <row r="1" ht="20.2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0.25" spans="1:18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20.25" spans="1:18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4" t="s">
        <v>3</v>
      </c>
      <c r="B4" s="5" t="s">
        <v>4</v>
      </c>
      <c r="C4" s="5" t="s">
        <v>5</v>
      </c>
      <c r="D4" s="4" t="s">
        <v>6</v>
      </c>
      <c r="E4" s="6" t="s">
        <v>7</v>
      </c>
      <c r="F4" s="4" t="s">
        <v>8</v>
      </c>
      <c r="G4" s="4"/>
      <c r="H4" s="4"/>
      <c r="I4" s="4"/>
      <c r="J4" s="4"/>
      <c r="K4" s="4"/>
      <c r="L4" s="4"/>
      <c r="M4" s="4"/>
      <c r="N4" s="4"/>
      <c r="O4" s="4"/>
      <c r="P4" s="4"/>
      <c r="Q4" s="5" t="s">
        <v>9</v>
      </c>
      <c r="R4" s="5"/>
    </row>
    <row r="5" spans="1:18">
      <c r="A5" s="4"/>
      <c r="B5" s="5"/>
      <c r="C5" s="4"/>
      <c r="D5" s="4"/>
      <c r="E5" s="7"/>
      <c r="F5" s="4" t="s">
        <v>10</v>
      </c>
      <c r="G5" s="4"/>
      <c r="H5" s="4"/>
      <c r="I5" s="4"/>
      <c r="J5" s="4"/>
      <c r="K5" s="4" t="s">
        <v>11</v>
      </c>
      <c r="L5" s="4"/>
      <c r="M5" s="4"/>
      <c r="N5" s="4"/>
      <c r="O5" s="4"/>
      <c r="P5" s="4"/>
      <c r="Q5" s="5"/>
      <c r="R5" s="5"/>
    </row>
    <row r="6" ht="36" spans="1:18">
      <c r="A6" s="4"/>
      <c r="B6" s="5"/>
      <c r="C6" s="4"/>
      <c r="D6" s="4"/>
      <c r="E6" s="8"/>
      <c r="F6" s="9" t="s">
        <v>12</v>
      </c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9" t="s">
        <v>19</v>
      </c>
      <c r="N6" s="9" t="s">
        <v>20</v>
      </c>
      <c r="O6" s="9" t="s">
        <v>21</v>
      </c>
      <c r="P6" s="34" t="s">
        <v>22</v>
      </c>
      <c r="Q6" s="11" t="s">
        <v>23</v>
      </c>
      <c r="R6" s="11" t="s">
        <v>24</v>
      </c>
    </row>
    <row r="7" ht="24" spans="1:18">
      <c r="A7" s="10">
        <v>1</v>
      </c>
      <c r="B7" s="10" t="s">
        <v>25</v>
      </c>
      <c r="C7" s="11" t="s">
        <v>26</v>
      </c>
      <c r="D7" s="12" t="s">
        <v>27</v>
      </c>
      <c r="E7" s="43" t="s">
        <v>28</v>
      </c>
      <c r="F7" s="14"/>
      <c r="G7" s="14">
        <v>2</v>
      </c>
      <c r="H7" s="14"/>
      <c r="I7" s="14">
        <v>2</v>
      </c>
      <c r="J7" s="14"/>
      <c r="K7" s="14">
        <v>3</v>
      </c>
      <c r="L7" s="14"/>
      <c r="M7" s="14"/>
      <c r="N7" s="14">
        <v>2</v>
      </c>
      <c r="O7" s="14"/>
      <c r="P7" s="17">
        <v>7</v>
      </c>
      <c r="Q7" s="14">
        <f t="shared" ref="Q7:Q41" si="0">F7+G7+H7+I7+J7</f>
        <v>4</v>
      </c>
      <c r="R7" s="14">
        <f t="shared" ref="R7:R41" si="1">K7+L7+M7+N7+O7+P7</f>
        <v>12</v>
      </c>
    </row>
    <row r="8" ht="24" spans="1:18">
      <c r="A8" s="10">
        <v>2</v>
      </c>
      <c r="B8" s="10" t="s">
        <v>25</v>
      </c>
      <c r="C8" s="11" t="s">
        <v>26</v>
      </c>
      <c r="D8" s="12" t="s">
        <v>29</v>
      </c>
      <c r="E8" s="43" t="s">
        <v>30</v>
      </c>
      <c r="F8" s="14"/>
      <c r="G8" s="14">
        <v>6</v>
      </c>
      <c r="H8" s="14"/>
      <c r="I8" s="14">
        <v>2</v>
      </c>
      <c r="J8" s="14"/>
      <c r="K8" s="14">
        <v>8</v>
      </c>
      <c r="L8" s="14"/>
      <c r="M8" s="14"/>
      <c r="N8" s="14">
        <v>2</v>
      </c>
      <c r="O8" s="14">
        <v>2</v>
      </c>
      <c r="P8" s="17">
        <v>8</v>
      </c>
      <c r="Q8" s="14">
        <f t="shared" si="0"/>
        <v>8</v>
      </c>
      <c r="R8" s="14">
        <f t="shared" si="1"/>
        <v>20</v>
      </c>
    </row>
    <row r="9" ht="24" spans="1:18">
      <c r="A9" s="10">
        <v>3</v>
      </c>
      <c r="B9" s="10" t="s">
        <v>25</v>
      </c>
      <c r="C9" s="11" t="s">
        <v>26</v>
      </c>
      <c r="D9" s="12" t="s">
        <v>31</v>
      </c>
      <c r="E9" s="43" t="s">
        <v>32</v>
      </c>
      <c r="F9" s="14"/>
      <c r="G9" s="14">
        <v>5</v>
      </c>
      <c r="H9" s="14"/>
      <c r="I9" s="14"/>
      <c r="J9" s="14"/>
      <c r="K9" s="14">
        <v>8</v>
      </c>
      <c r="L9" s="14"/>
      <c r="M9" s="14"/>
      <c r="N9" s="14">
        <v>1</v>
      </c>
      <c r="O9" s="14">
        <v>1</v>
      </c>
      <c r="P9" s="17">
        <v>7</v>
      </c>
      <c r="Q9" s="14">
        <f t="shared" si="0"/>
        <v>5</v>
      </c>
      <c r="R9" s="14">
        <f t="shared" si="1"/>
        <v>17</v>
      </c>
    </row>
    <row r="10" ht="24" spans="1:18">
      <c r="A10" s="10">
        <v>4</v>
      </c>
      <c r="B10" s="10" t="s">
        <v>25</v>
      </c>
      <c r="C10" s="11" t="s">
        <v>26</v>
      </c>
      <c r="D10" s="12" t="s">
        <v>33</v>
      </c>
      <c r="E10" s="43" t="s">
        <v>34</v>
      </c>
      <c r="F10" s="4"/>
      <c r="G10" s="4" t="s">
        <v>35</v>
      </c>
      <c r="H10" s="4"/>
      <c r="I10" s="14"/>
      <c r="J10" s="4"/>
      <c r="K10" s="35" t="s">
        <v>36</v>
      </c>
      <c r="L10" s="4"/>
      <c r="M10" s="4"/>
      <c r="N10" s="14">
        <v>2</v>
      </c>
      <c r="O10" s="4"/>
      <c r="P10" s="17">
        <v>3</v>
      </c>
      <c r="Q10" s="14">
        <f t="shared" si="0"/>
        <v>5</v>
      </c>
      <c r="R10" s="14">
        <f t="shared" si="1"/>
        <v>11</v>
      </c>
    </row>
    <row r="11" ht="24" spans="1:18">
      <c r="A11" s="10">
        <v>5</v>
      </c>
      <c r="B11" s="10" t="s">
        <v>25</v>
      </c>
      <c r="C11" s="11" t="s">
        <v>26</v>
      </c>
      <c r="D11" s="12" t="s">
        <v>37</v>
      </c>
      <c r="E11" s="43" t="s">
        <v>38</v>
      </c>
      <c r="F11" s="14"/>
      <c r="G11" s="14">
        <v>4</v>
      </c>
      <c r="H11" s="14"/>
      <c r="I11" s="14"/>
      <c r="J11" s="14"/>
      <c r="K11" s="36">
        <v>6</v>
      </c>
      <c r="L11" s="14"/>
      <c r="M11" s="14"/>
      <c r="N11" s="36">
        <v>2</v>
      </c>
      <c r="O11" s="14"/>
      <c r="P11" s="17"/>
      <c r="Q11" s="14">
        <f t="shared" si="0"/>
        <v>4</v>
      </c>
      <c r="R11" s="14">
        <f t="shared" si="1"/>
        <v>8</v>
      </c>
    </row>
    <row r="12" ht="24" spans="1:18">
      <c r="A12" s="10">
        <v>6</v>
      </c>
      <c r="B12" s="10" t="s">
        <v>25</v>
      </c>
      <c r="C12" s="11" t="s">
        <v>26</v>
      </c>
      <c r="D12" s="12" t="s">
        <v>39</v>
      </c>
      <c r="E12" s="43" t="s">
        <v>40</v>
      </c>
      <c r="F12" s="14"/>
      <c r="G12" s="14">
        <v>10</v>
      </c>
      <c r="H12" s="14"/>
      <c r="I12" s="14">
        <v>2</v>
      </c>
      <c r="J12" s="14"/>
      <c r="K12" s="14">
        <v>1</v>
      </c>
      <c r="L12" s="14"/>
      <c r="M12" s="14"/>
      <c r="N12" s="14">
        <v>2</v>
      </c>
      <c r="O12" s="14">
        <v>2</v>
      </c>
      <c r="P12" s="17">
        <v>8</v>
      </c>
      <c r="Q12" s="14">
        <f t="shared" si="0"/>
        <v>12</v>
      </c>
      <c r="R12" s="14">
        <f t="shared" si="1"/>
        <v>13</v>
      </c>
    </row>
    <row r="13" ht="24" spans="1:18">
      <c r="A13" s="10">
        <v>7</v>
      </c>
      <c r="B13" s="10" t="s">
        <v>25</v>
      </c>
      <c r="C13" s="11" t="s">
        <v>26</v>
      </c>
      <c r="D13" s="12" t="s">
        <v>41</v>
      </c>
      <c r="E13" s="43" t="s">
        <v>42</v>
      </c>
      <c r="F13" s="15"/>
      <c r="G13" s="15">
        <v>8</v>
      </c>
      <c r="H13" s="15"/>
      <c r="I13" s="14">
        <v>1</v>
      </c>
      <c r="J13" s="16"/>
      <c r="K13" s="16">
        <v>6</v>
      </c>
      <c r="L13" s="16"/>
      <c r="M13" s="16"/>
      <c r="N13" s="14">
        <v>2</v>
      </c>
      <c r="O13" s="16"/>
      <c r="P13" s="17">
        <v>5</v>
      </c>
      <c r="Q13" s="14">
        <f t="shared" si="0"/>
        <v>9</v>
      </c>
      <c r="R13" s="14">
        <f t="shared" si="1"/>
        <v>13</v>
      </c>
    </row>
    <row r="14" ht="24" spans="1:18">
      <c r="A14" s="10">
        <v>8</v>
      </c>
      <c r="B14" s="10" t="s">
        <v>25</v>
      </c>
      <c r="C14" s="11" t="s">
        <v>26</v>
      </c>
      <c r="D14" s="12" t="s">
        <v>43</v>
      </c>
      <c r="E14" s="43" t="s">
        <v>44</v>
      </c>
      <c r="F14" s="4"/>
      <c r="G14" s="4"/>
      <c r="H14" s="4"/>
      <c r="I14" s="14">
        <v>3</v>
      </c>
      <c r="J14" s="4"/>
      <c r="K14" s="4" t="s">
        <v>45</v>
      </c>
      <c r="L14" s="4"/>
      <c r="M14" s="4"/>
      <c r="N14" s="14">
        <v>2</v>
      </c>
      <c r="O14" s="4" t="s">
        <v>46</v>
      </c>
      <c r="P14" s="17">
        <v>7.5</v>
      </c>
      <c r="Q14" s="14">
        <f t="shared" si="0"/>
        <v>3</v>
      </c>
      <c r="R14" s="14">
        <f t="shared" si="1"/>
        <v>21.25</v>
      </c>
    </row>
    <row r="15" ht="24" spans="1:18">
      <c r="A15" s="10">
        <v>9</v>
      </c>
      <c r="B15" s="10" t="s">
        <v>25</v>
      </c>
      <c r="C15" s="11" t="s">
        <v>26</v>
      </c>
      <c r="D15" s="12" t="s">
        <v>47</v>
      </c>
      <c r="E15" s="43" t="s">
        <v>48</v>
      </c>
      <c r="F15" s="14"/>
      <c r="G15" s="14">
        <v>5</v>
      </c>
      <c r="H15" s="14"/>
      <c r="I15" s="14">
        <v>1</v>
      </c>
      <c r="J15" s="14"/>
      <c r="K15" s="14">
        <v>2</v>
      </c>
      <c r="L15" s="14"/>
      <c r="M15" s="14"/>
      <c r="N15" s="14">
        <v>2</v>
      </c>
      <c r="O15" s="14">
        <v>2</v>
      </c>
      <c r="P15" s="17">
        <v>7</v>
      </c>
      <c r="Q15" s="14">
        <f t="shared" si="0"/>
        <v>6</v>
      </c>
      <c r="R15" s="14">
        <f t="shared" si="1"/>
        <v>13</v>
      </c>
    </row>
    <row r="16" ht="24" spans="1:18">
      <c r="A16" s="10">
        <v>10</v>
      </c>
      <c r="B16" s="10" t="s">
        <v>25</v>
      </c>
      <c r="C16" s="11" t="s">
        <v>26</v>
      </c>
      <c r="D16" s="12" t="s">
        <v>49</v>
      </c>
      <c r="E16" s="43" t="s">
        <v>50</v>
      </c>
      <c r="F16" s="14"/>
      <c r="G16" s="14"/>
      <c r="H16" s="14"/>
      <c r="I16" s="14"/>
      <c r="J16" s="14"/>
      <c r="K16" s="36">
        <v>8</v>
      </c>
      <c r="L16" s="14"/>
      <c r="M16" s="14"/>
      <c r="N16" s="14">
        <v>2</v>
      </c>
      <c r="O16" s="14"/>
      <c r="P16" s="17">
        <v>7.5</v>
      </c>
      <c r="Q16" s="14">
        <f t="shared" si="0"/>
        <v>0</v>
      </c>
      <c r="R16" s="14">
        <f t="shared" si="1"/>
        <v>17.5</v>
      </c>
    </row>
    <row r="17" ht="24" spans="1:18">
      <c r="A17" s="10">
        <v>11</v>
      </c>
      <c r="B17" s="10" t="s">
        <v>25</v>
      </c>
      <c r="C17" s="11" t="s">
        <v>26</v>
      </c>
      <c r="D17" s="12" t="s">
        <v>51</v>
      </c>
      <c r="E17" s="43" t="s">
        <v>52</v>
      </c>
      <c r="F17" s="16"/>
      <c r="G17" s="17">
        <v>4</v>
      </c>
      <c r="H17" s="16"/>
      <c r="I17" s="14">
        <v>2</v>
      </c>
      <c r="J17" s="16"/>
      <c r="K17" s="36">
        <v>10</v>
      </c>
      <c r="L17" s="16"/>
      <c r="M17" s="16"/>
      <c r="N17" s="14">
        <v>2</v>
      </c>
      <c r="O17" s="17">
        <v>0.75</v>
      </c>
      <c r="P17" s="17">
        <v>2</v>
      </c>
      <c r="Q17" s="14">
        <f t="shared" si="0"/>
        <v>6</v>
      </c>
      <c r="R17" s="14">
        <f t="shared" si="1"/>
        <v>14.75</v>
      </c>
    </row>
    <row r="18" ht="24" spans="1:18">
      <c r="A18" s="10">
        <v>12</v>
      </c>
      <c r="B18" s="10" t="s">
        <v>25</v>
      </c>
      <c r="C18" s="11" t="s">
        <v>26</v>
      </c>
      <c r="D18" s="12" t="s">
        <v>53</v>
      </c>
      <c r="E18" s="43" t="s">
        <v>54</v>
      </c>
      <c r="F18" s="18"/>
      <c r="G18" s="4" t="s">
        <v>55</v>
      </c>
      <c r="H18" s="18"/>
      <c r="I18" s="14">
        <v>2</v>
      </c>
      <c r="J18" s="4"/>
      <c r="K18" s="4" t="s">
        <v>45</v>
      </c>
      <c r="L18" s="4"/>
      <c r="M18" s="4"/>
      <c r="N18" s="14"/>
      <c r="O18" s="4" t="s">
        <v>56</v>
      </c>
      <c r="P18" s="17">
        <v>8</v>
      </c>
      <c r="Q18" s="14">
        <f t="shared" si="0"/>
        <v>6</v>
      </c>
      <c r="R18" s="14">
        <f t="shared" si="1"/>
        <v>20</v>
      </c>
    </row>
    <row r="19" ht="24" spans="1:18">
      <c r="A19" s="10">
        <v>13</v>
      </c>
      <c r="B19" s="10" t="s">
        <v>25</v>
      </c>
      <c r="C19" s="11" t="s">
        <v>26</v>
      </c>
      <c r="D19" s="12" t="s">
        <v>57</v>
      </c>
      <c r="E19" s="43" t="s">
        <v>58</v>
      </c>
      <c r="F19" s="4"/>
      <c r="G19" s="4" t="s">
        <v>59</v>
      </c>
      <c r="H19" s="4"/>
      <c r="I19" s="14">
        <v>2</v>
      </c>
      <c r="J19" s="4" t="s">
        <v>60</v>
      </c>
      <c r="K19" s="35" t="s">
        <v>59</v>
      </c>
      <c r="L19" s="4"/>
      <c r="M19" s="4"/>
      <c r="N19" s="14">
        <v>2</v>
      </c>
      <c r="O19" s="4"/>
      <c r="P19" s="17">
        <v>8</v>
      </c>
      <c r="Q19" s="14">
        <f t="shared" si="0"/>
        <v>11</v>
      </c>
      <c r="R19" s="14">
        <f t="shared" si="1"/>
        <v>18</v>
      </c>
    </row>
    <row r="20" ht="24" spans="1:18">
      <c r="A20" s="10">
        <v>14</v>
      </c>
      <c r="B20" s="10" t="s">
        <v>25</v>
      </c>
      <c r="C20" s="11" t="s">
        <v>26</v>
      </c>
      <c r="D20" s="12" t="s">
        <v>61</v>
      </c>
      <c r="E20" s="43" t="s">
        <v>62</v>
      </c>
      <c r="F20" s="19"/>
      <c r="G20" s="20" t="s">
        <v>35</v>
      </c>
      <c r="H20" s="19"/>
      <c r="I20" s="14"/>
      <c r="J20" s="19"/>
      <c r="K20" s="19" t="s">
        <v>59</v>
      </c>
      <c r="L20" s="19"/>
      <c r="M20" s="19"/>
      <c r="N20" s="14">
        <v>2</v>
      </c>
      <c r="O20" s="4"/>
      <c r="P20" s="17">
        <v>8</v>
      </c>
      <c r="Q20" s="14">
        <f t="shared" si="0"/>
        <v>5</v>
      </c>
      <c r="R20" s="14">
        <f t="shared" si="1"/>
        <v>18</v>
      </c>
    </row>
    <row r="21" ht="24" spans="1:18">
      <c r="A21" s="10">
        <v>15</v>
      </c>
      <c r="B21" s="10" t="s">
        <v>25</v>
      </c>
      <c r="C21" s="11" t="s">
        <v>26</v>
      </c>
      <c r="D21" s="12" t="s">
        <v>63</v>
      </c>
      <c r="E21" s="43" t="s">
        <v>64</v>
      </c>
      <c r="F21" s="14"/>
      <c r="G21" s="14">
        <v>4</v>
      </c>
      <c r="H21" s="14"/>
      <c r="I21" s="14">
        <v>2</v>
      </c>
      <c r="J21" s="14"/>
      <c r="K21" s="14">
        <v>10</v>
      </c>
      <c r="L21" s="14"/>
      <c r="M21" s="14"/>
      <c r="N21" s="14">
        <v>1</v>
      </c>
      <c r="O21" s="14">
        <v>2</v>
      </c>
      <c r="P21" s="17">
        <v>5</v>
      </c>
      <c r="Q21" s="14">
        <f t="shared" si="0"/>
        <v>6</v>
      </c>
      <c r="R21" s="14">
        <f t="shared" si="1"/>
        <v>18</v>
      </c>
    </row>
    <row r="22" ht="24" spans="1:18">
      <c r="A22" s="10">
        <v>16</v>
      </c>
      <c r="B22" s="10" t="s">
        <v>25</v>
      </c>
      <c r="C22" s="11" t="s">
        <v>26</v>
      </c>
      <c r="D22" s="12" t="s">
        <v>65</v>
      </c>
      <c r="E22" s="43" t="s">
        <v>66</v>
      </c>
      <c r="F22" s="19"/>
      <c r="G22" s="19"/>
      <c r="H22" s="19"/>
      <c r="I22" s="14">
        <v>3</v>
      </c>
      <c r="J22" s="19"/>
      <c r="K22" s="4" t="s">
        <v>59</v>
      </c>
      <c r="L22" s="19"/>
      <c r="M22" s="19"/>
      <c r="N22" s="14">
        <v>2</v>
      </c>
      <c r="O22" s="10" t="s">
        <v>67</v>
      </c>
      <c r="P22" s="17">
        <v>8</v>
      </c>
      <c r="Q22" s="14">
        <f t="shared" si="0"/>
        <v>3</v>
      </c>
      <c r="R22" s="14">
        <f t="shared" si="1"/>
        <v>19.25</v>
      </c>
    </row>
    <row r="23" ht="24" spans="1:18">
      <c r="A23" s="10">
        <v>17</v>
      </c>
      <c r="B23" s="10" t="s">
        <v>25</v>
      </c>
      <c r="C23" s="11" t="s">
        <v>26</v>
      </c>
      <c r="D23" s="12" t="s">
        <v>68</v>
      </c>
      <c r="E23" s="43" t="s">
        <v>69</v>
      </c>
      <c r="F23" s="14"/>
      <c r="G23" s="14">
        <v>5</v>
      </c>
      <c r="H23" s="14"/>
      <c r="I23" s="14">
        <v>1</v>
      </c>
      <c r="J23" s="14"/>
      <c r="K23" s="14">
        <v>6</v>
      </c>
      <c r="L23" s="14"/>
      <c r="M23" s="14"/>
      <c r="N23" s="14">
        <v>2</v>
      </c>
      <c r="O23" s="14">
        <v>2</v>
      </c>
      <c r="P23" s="17">
        <v>8</v>
      </c>
      <c r="Q23" s="14">
        <f t="shared" si="0"/>
        <v>6</v>
      </c>
      <c r="R23" s="14">
        <f t="shared" si="1"/>
        <v>18</v>
      </c>
    </row>
    <row r="24" ht="24" spans="1:18">
      <c r="A24" s="10">
        <v>18</v>
      </c>
      <c r="B24" s="10" t="s">
        <v>25</v>
      </c>
      <c r="C24" s="11" t="s">
        <v>26</v>
      </c>
      <c r="D24" s="12" t="s">
        <v>70</v>
      </c>
      <c r="E24" s="43" t="s">
        <v>71</v>
      </c>
      <c r="F24" s="4"/>
      <c r="G24" s="4" t="s">
        <v>55</v>
      </c>
      <c r="H24" s="4"/>
      <c r="I24" s="14">
        <v>2</v>
      </c>
      <c r="J24" s="4"/>
      <c r="K24" s="4" t="s">
        <v>36</v>
      </c>
      <c r="L24" s="4"/>
      <c r="M24" s="4"/>
      <c r="N24" s="14">
        <v>2</v>
      </c>
      <c r="O24" s="4"/>
      <c r="P24" s="17">
        <v>3</v>
      </c>
      <c r="Q24" s="14">
        <f t="shared" si="0"/>
        <v>6</v>
      </c>
      <c r="R24" s="14">
        <f t="shared" si="1"/>
        <v>11</v>
      </c>
    </row>
    <row r="25" ht="24" spans="1:18">
      <c r="A25" s="10">
        <v>19</v>
      </c>
      <c r="B25" s="10" t="s">
        <v>25</v>
      </c>
      <c r="C25" s="11" t="s">
        <v>26</v>
      </c>
      <c r="D25" s="12" t="s">
        <v>72</v>
      </c>
      <c r="E25" s="43" t="s">
        <v>73</v>
      </c>
      <c r="F25" s="4"/>
      <c r="G25" s="4" t="s">
        <v>55</v>
      </c>
      <c r="H25" s="4"/>
      <c r="I25" s="14"/>
      <c r="J25" s="4"/>
      <c r="K25" s="35" t="s">
        <v>74</v>
      </c>
      <c r="L25" s="4"/>
      <c r="M25" s="4"/>
      <c r="N25" s="14">
        <v>2</v>
      </c>
      <c r="O25" s="4"/>
      <c r="P25" s="17">
        <v>4</v>
      </c>
      <c r="Q25" s="14">
        <f t="shared" si="0"/>
        <v>4</v>
      </c>
      <c r="R25" s="14">
        <f t="shared" si="1"/>
        <v>13</v>
      </c>
    </row>
    <row r="26" ht="24" spans="1:18">
      <c r="A26" s="10">
        <v>20</v>
      </c>
      <c r="B26" s="10" t="s">
        <v>25</v>
      </c>
      <c r="C26" s="11" t="s">
        <v>26</v>
      </c>
      <c r="D26" s="12" t="s">
        <v>75</v>
      </c>
      <c r="E26" s="43" t="s">
        <v>76</v>
      </c>
      <c r="F26" s="14"/>
      <c r="G26" s="14">
        <v>5</v>
      </c>
      <c r="H26" s="14"/>
      <c r="I26" s="14">
        <v>2</v>
      </c>
      <c r="J26" s="14"/>
      <c r="K26" s="14">
        <v>4</v>
      </c>
      <c r="L26" s="14"/>
      <c r="M26" s="14"/>
      <c r="N26" s="14"/>
      <c r="O26" s="14">
        <v>2</v>
      </c>
      <c r="P26" s="17">
        <v>6</v>
      </c>
      <c r="Q26" s="14">
        <f t="shared" si="0"/>
        <v>7</v>
      </c>
      <c r="R26" s="14">
        <f t="shared" si="1"/>
        <v>12</v>
      </c>
    </row>
    <row r="27" ht="24" spans="1:18">
      <c r="A27" s="10">
        <v>21</v>
      </c>
      <c r="B27" s="10" t="s">
        <v>25</v>
      </c>
      <c r="C27" s="11" t="s">
        <v>26</v>
      </c>
      <c r="D27" s="12" t="s">
        <v>77</v>
      </c>
      <c r="E27" s="43" t="s">
        <v>78</v>
      </c>
      <c r="F27" s="14"/>
      <c r="G27" s="14"/>
      <c r="H27" s="14"/>
      <c r="I27" s="14">
        <v>2</v>
      </c>
      <c r="J27" s="14"/>
      <c r="K27" s="36">
        <v>10</v>
      </c>
      <c r="L27" s="14"/>
      <c r="M27" s="14"/>
      <c r="N27" s="14">
        <v>2</v>
      </c>
      <c r="O27" s="14"/>
      <c r="P27" s="17">
        <v>3</v>
      </c>
      <c r="Q27" s="14">
        <f t="shared" si="0"/>
        <v>2</v>
      </c>
      <c r="R27" s="14">
        <f t="shared" si="1"/>
        <v>15</v>
      </c>
    </row>
    <row r="28" ht="24" spans="1:18">
      <c r="A28" s="10">
        <v>22</v>
      </c>
      <c r="B28" s="10" t="s">
        <v>25</v>
      </c>
      <c r="C28" s="11" t="s">
        <v>26</v>
      </c>
      <c r="D28" s="12" t="s">
        <v>79</v>
      </c>
      <c r="E28" s="43" t="s">
        <v>80</v>
      </c>
      <c r="F28" s="14"/>
      <c r="G28" s="14">
        <v>8</v>
      </c>
      <c r="H28" s="14"/>
      <c r="I28" s="37">
        <v>3</v>
      </c>
      <c r="J28" s="14"/>
      <c r="K28" s="36">
        <v>10</v>
      </c>
      <c r="L28" s="14"/>
      <c r="M28" s="14"/>
      <c r="N28" s="14"/>
      <c r="O28" s="14">
        <v>0.5</v>
      </c>
      <c r="P28" s="38">
        <v>8</v>
      </c>
      <c r="Q28" s="14">
        <f t="shared" si="0"/>
        <v>11</v>
      </c>
      <c r="R28" s="14">
        <f t="shared" si="1"/>
        <v>18.5</v>
      </c>
    </row>
    <row r="29" ht="24" spans="1:18">
      <c r="A29" s="10">
        <v>23</v>
      </c>
      <c r="B29" s="10" t="s">
        <v>25</v>
      </c>
      <c r="C29" s="11" t="s">
        <v>26</v>
      </c>
      <c r="D29" s="12" t="s">
        <v>81</v>
      </c>
      <c r="E29" s="43" t="s">
        <v>82</v>
      </c>
      <c r="F29" s="14"/>
      <c r="G29" s="14">
        <v>4</v>
      </c>
      <c r="H29" s="14"/>
      <c r="I29" s="14"/>
      <c r="J29" s="14"/>
      <c r="K29" s="36">
        <v>6</v>
      </c>
      <c r="L29" s="14"/>
      <c r="M29" s="14"/>
      <c r="N29" s="14">
        <v>1</v>
      </c>
      <c r="O29" s="14"/>
      <c r="P29" s="17">
        <v>4</v>
      </c>
      <c r="Q29" s="14">
        <f t="shared" si="0"/>
        <v>4</v>
      </c>
      <c r="R29" s="14">
        <f t="shared" si="1"/>
        <v>11</v>
      </c>
    </row>
    <row r="30" ht="24" spans="1:18">
      <c r="A30" s="10">
        <v>24</v>
      </c>
      <c r="B30" s="10" t="s">
        <v>25</v>
      </c>
      <c r="C30" s="11" t="s">
        <v>26</v>
      </c>
      <c r="D30" s="12" t="s">
        <v>83</v>
      </c>
      <c r="E30" s="43" t="s">
        <v>84</v>
      </c>
      <c r="F30" s="14"/>
      <c r="G30" s="14"/>
      <c r="H30" s="14"/>
      <c r="I30" s="14"/>
      <c r="J30" s="14"/>
      <c r="K30" s="36">
        <v>8</v>
      </c>
      <c r="L30" s="14">
        <v>1</v>
      </c>
      <c r="M30" s="14">
        <v>3</v>
      </c>
      <c r="N30" s="14">
        <v>2</v>
      </c>
      <c r="O30" s="14"/>
      <c r="P30" s="17">
        <v>1</v>
      </c>
      <c r="Q30" s="14">
        <f t="shared" si="0"/>
        <v>0</v>
      </c>
      <c r="R30" s="14">
        <f t="shared" si="1"/>
        <v>15</v>
      </c>
    </row>
    <row r="31" ht="24" spans="1:18">
      <c r="A31" s="10">
        <v>25</v>
      </c>
      <c r="B31" s="10" t="s">
        <v>25</v>
      </c>
      <c r="C31" s="11" t="s">
        <v>26</v>
      </c>
      <c r="D31" s="12" t="s">
        <v>85</v>
      </c>
      <c r="E31" s="43" t="s">
        <v>86</v>
      </c>
      <c r="F31" s="14"/>
      <c r="G31" s="14">
        <v>4</v>
      </c>
      <c r="H31" s="14"/>
      <c r="I31" s="14"/>
      <c r="J31" s="14"/>
      <c r="K31" s="36">
        <v>10</v>
      </c>
      <c r="L31" s="14"/>
      <c r="M31" s="14"/>
      <c r="N31" s="14">
        <v>2</v>
      </c>
      <c r="O31" s="14">
        <v>1</v>
      </c>
      <c r="P31" s="17">
        <v>3</v>
      </c>
      <c r="Q31" s="14">
        <f t="shared" si="0"/>
        <v>4</v>
      </c>
      <c r="R31" s="14">
        <f t="shared" si="1"/>
        <v>16</v>
      </c>
    </row>
    <row r="32" ht="24" spans="1:18">
      <c r="A32" s="10">
        <v>26</v>
      </c>
      <c r="B32" s="10" t="s">
        <v>25</v>
      </c>
      <c r="C32" s="11" t="s">
        <v>26</v>
      </c>
      <c r="D32" s="12" t="s">
        <v>87</v>
      </c>
      <c r="E32" s="43" t="s">
        <v>88</v>
      </c>
      <c r="F32" s="14"/>
      <c r="G32" s="14">
        <v>4</v>
      </c>
      <c r="H32" s="14"/>
      <c r="I32" s="14">
        <v>1</v>
      </c>
      <c r="J32" s="14"/>
      <c r="K32" s="14">
        <v>10</v>
      </c>
      <c r="L32" s="14"/>
      <c r="M32" s="14"/>
      <c r="N32" s="14">
        <v>2</v>
      </c>
      <c r="O32" s="14">
        <v>2</v>
      </c>
      <c r="P32" s="17">
        <v>1</v>
      </c>
      <c r="Q32" s="14">
        <f t="shared" si="0"/>
        <v>5</v>
      </c>
      <c r="R32" s="14">
        <f t="shared" si="1"/>
        <v>15</v>
      </c>
    </row>
    <row r="33" ht="24" spans="1:18">
      <c r="A33" s="10">
        <v>27</v>
      </c>
      <c r="B33" s="10" t="s">
        <v>25</v>
      </c>
      <c r="C33" s="11" t="s">
        <v>26</v>
      </c>
      <c r="D33" s="12" t="s">
        <v>89</v>
      </c>
      <c r="E33" s="43" t="s">
        <v>90</v>
      </c>
      <c r="F33" s="14"/>
      <c r="G33" s="14">
        <v>4</v>
      </c>
      <c r="H33" s="14"/>
      <c r="I33" s="14"/>
      <c r="J33" s="14"/>
      <c r="K33" s="36">
        <v>10</v>
      </c>
      <c r="L33" s="14"/>
      <c r="M33" s="14"/>
      <c r="N33" s="36">
        <v>2</v>
      </c>
      <c r="O33" s="14"/>
      <c r="P33" s="17">
        <v>0.5</v>
      </c>
      <c r="Q33" s="14">
        <f t="shared" si="0"/>
        <v>4</v>
      </c>
      <c r="R33" s="14">
        <f t="shared" si="1"/>
        <v>12.5</v>
      </c>
    </row>
    <row r="34" ht="24" spans="1:18">
      <c r="A34" s="10">
        <v>28</v>
      </c>
      <c r="B34" s="10" t="s">
        <v>25</v>
      </c>
      <c r="C34" s="11" t="s">
        <v>26</v>
      </c>
      <c r="D34" s="12" t="s">
        <v>91</v>
      </c>
      <c r="E34" s="43" t="s">
        <v>92</v>
      </c>
      <c r="F34" s="14"/>
      <c r="G34" s="14">
        <v>4</v>
      </c>
      <c r="H34" s="14"/>
      <c r="I34" s="14">
        <v>1</v>
      </c>
      <c r="J34" s="14"/>
      <c r="K34" s="14">
        <v>2</v>
      </c>
      <c r="L34" s="14"/>
      <c r="M34" s="14"/>
      <c r="N34" s="14">
        <v>2</v>
      </c>
      <c r="O34" s="14">
        <v>2</v>
      </c>
      <c r="P34" s="17">
        <v>8</v>
      </c>
      <c r="Q34" s="14">
        <f t="shared" si="0"/>
        <v>5</v>
      </c>
      <c r="R34" s="14">
        <f t="shared" si="1"/>
        <v>14</v>
      </c>
    </row>
    <row r="35" ht="24" spans="1:18">
      <c r="A35" s="10">
        <v>29</v>
      </c>
      <c r="B35" s="10" t="s">
        <v>25</v>
      </c>
      <c r="C35" s="11" t="s">
        <v>26</v>
      </c>
      <c r="D35" s="12" t="s">
        <v>93</v>
      </c>
      <c r="E35" s="43" t="s">
        <v>94</v>
      </c>
      <c r="F35" s="14"/>
      <c r="G35" s="14">
        <v>8</v>
      </c>
      <c r="H35" s="14"/>
      <c r="I35" s="14"/>
      <c r="J35" s="14"/>
      <c r="K35" s="14">
        <v>5</v>
      </c>
      <c r="L35" s="14"/>
      <c r="M35" s="14"/>
      <c r="N35" s="14">
        <v>2</v>
      </c>
      <c r="O35" s="14">
        <v>2</v>
      </c>
      <c r="P35" s="17">
        <v>6</v>
      </c>
      <c r="Q35" s="14">
        <f t="shared" si="0"/>
        <v>8</v>
      </c>
      <c r="R35" s="14">
        <f t="shared" si="1"/>
        <v>15</v>
      </c>
    </row>
    <row r="36" ht="24" spans="1:18">
      <c r="A36" s="10">
        <v>30</v>
      </c>
      <c r="B36" s="10" t="s">
        <v>25</v>
      </c>
      <c r="C36" s="11" t="s">
        <v>26</v>
      </c>
      <c r="D36" s="12" t="s">
        <v>95</v>
      </c>
      <c r="E36" s="43" t="s">
        <v>96</v>
      </c>
      <c r="F36" s="14"/>
      <c r="G36" s="14">
        <v>4</v>
      </c>
      <c r="H36" s="14">
        <v>1</v>
      </c>
      <c r="I36" s="14">
        <v>6</v>
      </c>
      <c r="J36" s="14"/>
      <c r="K36" s="14">
        <v>10</v>
      </c>
      <c r="L36" s="14"/>
      <c r="M36" s="14"/>
      <c r="N36" s="14">
        <v>2</v>
      </c>
      <c r="O36" s="14">
        <v>2</v>
      </c>
      <c r="P36" s="17">
        <v>3</v>
      </c>
      <c r="Q36" s="14">
        <f t="shared" si="0"/>
        <v>11</v>
      </c>
      <c r="R36" s="14">
        <f t="shared" si="1"/>
        <v>17</v>
      </c>
    </row>
    <row r="37" ht="24" spans="1:18">
      <c r="A37" s="10">
        <v>31</v>
      </c>
      <c r="B37" s="10" t="s">
        <v>25</v>
      </c>
      <c r="C37" s="11" t="s">
        <v>26</v>
      </c>
      <c r="D37" s="12" t="s">
        <v>97</v>
      </c>
      <c r="E37" s="43" t="s">
        <v>98</v>
      </c>
      <c r="F37" s="14"/>
      <c r="G37" s="14">
        <v>18</v>
      </c>
      <c r="H37" s="14"/>
      <c r="I37" s="14"/>
      <c r="J37" s="14"/>
      <c r="K37" s="14">
        <v>10</v>
      </c>
      <c r="L37" s="14"/>
      <c r="M37" s="14"/>
      <c r="N37" s="14"/>
      <c r="O37" s="14"/>
      <c r="P37" s="17">
        <v>8</v>
      </c>
      <c r="Q37" s="14">
        <f t="shared" si="0"/>
        <v>18</v>
      </c>
      <c r="R37" s="14">
        <f t="shared" si="1"/>
        <v>18</v>
      </c>
    </row>
    <row r="38" ht="24" spans="1:18">
      <c r="A38" s="10">
        <v>32</v>
      </c>
      <c r="B38" s="10" t="s">
        <v>25</v>
      </c>
      <c r="C38" s="11" t="s">
        <v>26</v>
      </c>
      <c r="D38" s="12" t="s">
        <v>99</v>
      </c>
      <c r="E38" s="43" t="s">
        <v>100</v>
      </c>
      <c r="F38" s="14"/>
      <c r="G38" s="14">
        <v>5</v>
      </c>
      <c r="H38" s="14"/>
      <c r="I38" s="14"/>
      <c r="J38" s="14"/>
      <c r="K38" s="36">
        <v>6</v>
      </c>
      <c r="L38" s="14"/>
      <c r="M38" s="14"/>
      <c r="N38" s="14"/>
      <c r="O38" s="14"/>
      <c r="P38" s="17">
        <v>8</v>
      </c>
      <c r="Q38" s="14">
        <f t="shared" si="0"/>
        <v>5</v>
      </c>
      <c r="R38" s="14">
        <f t="shared" si="1"/>
        <v>14</v>
      </c>
    </row>
    <row r="39" ht="24" spans="1:18">
      <c r="A39" s="10">
        <v>33</v>
      </c>
      <c r="B39" s="10" t="s">
        <v>25</v>
      </c>
      <c r="C39" s="11" t="s">
        <v>26</v>
      </c>
      <c r="D39" s="12" t="s">
        <v>101</v>
      </c>
      <c r="E39" s="44" t="s">
        <v>102</v>
      </c>
      <c r="F39" s="22"/>
      <c r="G39" s="22"/>
      <c r="H39" s="22"/>
      <c r="I39" s="22">
        <v>2</v>
      </c>
      <c r="J39" s="22"/>
      <c r="K39" s="39">
        <v>10</v>
      </c>
      <c r="L39" s="22"/>
      <c r="M39" s="22"/>
      <c r="N39" s="22">
        <v>2</v>
      </c>
      <c r="O39" s="22"/>
      <c r="P39" s="40">
        <v>5</v>
      </c>
      <c r="Q39" s="14">
        <f t="shared" si="0"/>
        <v>2</v>
      </c>
      <c r="R39" s="14">
        <f t="shared" si="1"/>
        <v>17</v>
      </c>
    </row>
    <row r="40" ht="24" spans="1:18">
      <c r="A40" s="10">
        <v>34</v>
      </c>
      <c r="B40" s="23" t="s">
        <v>25</v>
      </c>
      <c r="C40" s="24" t="s">
        <v>26</v>
      </c>
      <c r="D40" s="25" t="s">
        <v>103</v>
      </c>
      <c r="E40" s="45" t="s">
        <v>104</v>
      </c>
      <c r="F40" s="27"/>
      <c r="G40" s="28">
        <v>4</v>
      </c>
      <c r="H40" s="27"/>
      <c r="I40" s="27"/>
      <c r="J40" s="27"/>
      <c r="K40" s="41">
        <v>10</v>
      </c>
      <c r="L40" s="42"/>
      <c r="M40" s="42"/>
      <c r="N40" s="41"/>
      <c r="O40" s="42"/>
      <c r="P40" s="42"/>
      <c r="Q40" s="14">
        <f t="shared" si="0"/>
        <v>4</v>
      </c>
      <c r="R40" s="14">
        <f t="shared" si="1"/>
        <v>10</v>
      </c>
    </row>
    <row r="41" ht="24" spans="1:18">
      <c r="A41" s="10">
        <v>35</v>
      </c>
      <c r="B41" s="23" t="s">
        <v>25</v>
      </c>
      <c r="C41" s="24" t="s">
        <v>26</v>
      </c>
      <c r="D41" s="29" t="s">
        <v>105</v>
      </c>
      <c r="E41" s="45" t="s">
        <v>106</v>
      </c>
      <c r="F41" s="27"/>
      <c r="G41" s="28">
        <v>8</v>
      </c>
      <c r="H41" s="27"/>
      <c r="I41" s="27"/>
      <c r="J41" s="27"/>
      <c r="K41" s="41">
        <v>10</v>
      </c>
      <c r="L41" s="42"/>
      <c r="M41" s="42"/>
      <c r="N41" s="41"/>
      <c r="O41" s="42"/>
      <c r="P41" s="42"/>
      <c r="Q41" s="14">
        <f t="shared" si="0"/>
        <v>8</v>
      </c>
      <c r="R41" s="14">
        <f t="shared" si="1"/>
        <v>10</v>
      </c>
    </row>
    <row r="42" ht="14.25" spans="1:18">
      <c r="A42" s="30"/>
      <c r="B42" s="31"/>
      <c r="C42" s="31"/>
      <c r="D42" s="31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ht="15.75" spans="1:18">
      <c r="A43" s="33" t="s">
        <v>107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ht="15.75" spans="1:18">
      <c r="A44" s="33" t="s">
        <v>108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</sheetData>
  <mergeCells count="15">
    <mergeCell ref="A1:R1"/>
    <mergeCell ref="A2:R2"/>
    <mergeCell ref="A3:R3"/>
    <mergeCell ref="F4:P4"/>
    <mergeCell ref="F5:J5"/>
    <mergeCell ref="K5:P5"/>
    <mergeCell ref="A42:R42"/>
    <mergeCell ref="A43:R43"/>
    <mergeCell ref="A44:R44"/>
    <mergeCell ref="A4:A6"/>
    <mergeCell ref="B4:B6"/>
    <mergeCell ref="C4:C6"/>
    <mergeCell ref="D4:D6"/>
    <mergeCell ref="E4:E6"/>
    <mergeCell ref="Q4:R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2018-04-18T05:41:35Z</dcterms:created>
  <dcterms:modified xsi:type="dcterms:W3CDTF">2018-04-18T05:41:49Z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