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</sheets>
  <definedNames>
    <definedName name="_xlnm._FilterDatabase" localSheetId="0" hidden="1">Sheet1!$A$1:$R$6</definedName>
  </definedNames>
  <calcPr calcId="144525"/>
</workbook>
</file>

<file path=xl/sharedStrings.xml><?xml version="1.0" encoding="utf-8"?>
<sst xmlns="http://schemas.openxmlformats.org/spreadsheetml/2006/main" count="28">
  <si>
    <t>政治与法律学院2014级法学（律师实务方向）1班</t>
  </si>
  <si>
    <r>
      <rPr>
        <sz val="24"/>
        <color theme="1"/>
        <rFont val="黑体"/>
        <charset val="134"/>
      </rPr>
      <t xml:space="preserve">实践、创新学分申请汇总表 </t>
    </r>
    <r>
      <rPr>
        <sz val="16"/>
        <color theme="1"/>
        <rFont val="黑体"/>
        <charset val="134"/>
      </rPr>
      <t xml:space="preserve"> </t>
    </r>
  </si>
  <si>
    <t>序号</t>
  </si>
  <si>
    <t>年级</t>
  </si>
  <si>
    <t>姓名</t>
  </si>
  <si>
    <t>学号</t>
  </si>
  <si>
    <t>班级</t>
  </si>
  <si>
    <t>实践学分（最低21分）</t>
  </si>
  <si>
    <t>创新学分（最低4分）</t>
  </si>
  <si>
    <t>学分合计</t>
  </si>
  <si>
    <t>备注</t>
  </si>
  <si>
    <t>专业实践（10）</t>
  </si>
  <si>
    <t>社团活动和学生组织管理工作（8）</t>
  </si>
  <si>
    <t xml:space="preserve">社会实践（2） </t>
  </si>
  <si>
    <t>讲座（2）</t>
  </si>
  <si>
    <t>见习（1）</t>
  </si>
  <si>
    <t>试就业（3）</t>
  </si>
  <si>
    <t>各类竞赛或比赛</t>
  </si>
  <si>
    <t>科学研究、艺术创作</t>
  </si>
  <si>
    <t>等级考试</t>
  </si>
  <si>
    <t>职业资格认证考试</t>
  </si>
  <si>
    <t>实践学分</t>
  </si>
  <si>
    <t>创新学分</t>
  </si>
  <si>
    <t>肖炀</t>
  </si>
  <si>
    <t>201413115128</t>
  </si>
  <si>
    <t>法学（律师实务）1班</t>
  </si>
  <si>
    <t>易聪</t>
  </si>
  <si>
    <t>201413115131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</si>
</sst>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24"/>
      <color theme="1"/>
      <name val="黑体"/>
      <charset val="134"/>
    </font>
    <font>
      <sz val="24"/>
      <color theme="1"/>
      <name val="黑体"/>
      <charset val="134"/>
    </font>
    <font>
      <sz val="16"/>
      <color theme="1"/>
      <name val="黑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theme="1"/>
      <name val="Arial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27" borderId="14" applyNumberFormat="0" applyFon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28" fillId="22" borderId="10" applyNumberFormat="0" applyAlignment="0" applyProtection="0">
      <alignment vertical="center"/>
    </xf>
    <xf numFmtId="0" fontId="30" fillId="33" borderId="15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 applyAlignment="1" applyProtection="1">
      <alignment vertical="center"/>
      <protection locked="0"/>
    </xf>
    <xf numFmtId="0" fontId="1" fillId="2" borderId="1" xfId="50" applyFont="1" applyFill="1" applyBorder="1" applyAlignment="1" applyProtection="1">
      <alignment horizontal="center" vertical="center" wrapText="1"/>
      <protection locked="0"/>
    </xf>
    <xf numFmtId="0" fontId="1" fillId="2" borderId="0" xfId="50" applyFont="1" applyFill="1" applyBorder="1" applyAlignment="1" applyProtection="1">
      <alignment horizontal="center" vertical="center" wrapText="1"/>
      <protection locked="0"/>
    </xf>
    <xf numFmtId="0" fontId="2" fillId="2" borderId="2" xfId="50" applyFont="1" applyFill="1" applyBorder="1" applyAlignment="1" applyProtection="1">
      <alignment horizontal="center" vertical="center" wrapText="1"/>
      <protection locked="0"/>
    </xf>
    <xf numFmtId="0" fontId="3" fillId="2" borderId="2" xfId="50" applyFont="1" applyFill="1" applyBorder="1" applyAlignment="1" applyProtection="1">
      <alignment horizontal="center" vertical="center" wrapText="1"/>
      <protection locked="0"/>
    </xf>
    <xf numFmtId="0" fontId="4" fillId="2" borderId="3" xfId="50" applyFont="1" applyFill="1" applyBorder="1" applyAlignment="1" applyProtection="1">
      <alignment horizontal="center" vertical="center"/>
      <protection locked="0"/>
    </xf>
    <xf numFmtId="0" fontId="4" fillId="2" borderId="4" xfId="50" applyFont="1" applyFill="1" applyBorder="1" applyAlignment="1" applyProtection="1">
      <alignment horizontal="center" vertical="center"/>
      <protection locked="0"/>
    </xf>
    <xf numFmtId="0" fontId="4" fillId="2" borderId="3" xfId="50" applyNumberFormat="1" applyFont="1" applyFill="1" applyBorder="1" applyAlignment="1" applyProtection="1">
      <alignment horizontal="center" vertical="center"/>
      <protection locked="0"/>
    </xf>
    <xf numFmtId="0" fontId="4" fillId="2" borderId="5" xfId="50" applyFont="1" applyFill="1" applyBorder="1" applyAlignment="1" applyProtection="1">
      <alignment horizontal="center" vertical="center"/>
      <protection locked="0"/>
    </xf>
    <xf numFmtId="0" fontId="5" fillId="2" borderId="3" xfId="50" applyNumberFormat="1" applyFont="1" applyFill="1" applyBorder="1" applyAlignment="1" applyProtection="1">
      <alignment horizontal="center" vertical="center" wrapText="1"/>
      <protection locked="0"/>
    </xf>
    <xf numFmtId="0" fontId="6" fillId="2" borderId="3" xfId="50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 applyProtection="1">
      <alignment horizontal="center" vertical="center" shrinkToFi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6" xfId="50" applyFont="1" applyFill="1" applyBorder="1" applyAlignment="1" applyProtection="1">
      <alignment horizontal="center" vertical="center"/>
      <protection locked="0"/>
    </xf>
    <xf numFmtId="0" fontId="4" fillId="2" borderId="3" xfId="50" applyFont="1" applyFill="1" applyBorder="1" applyAlignment="1" applyProtection="1">
      <alignment horizontal="center" vertical="center" wrapText="1"/>
      <protection locked="0"/>
    </xf>
    <xf numFmtId="0" fontId="5" fillId="2" borderId="3" xfId="50" applyFont="1" applyFill="1" applyBorder="1" applyAlignment="1" applyProtection="1">
      <alignment horizontal="center" vertical="center" wrapText="1"/>
      <protection locked="0"/>
    </xf>
    <xf numFmtId="0" fontId="9" fillId="2" borderId="3" xfId="50" applyNumberFormat="1" applyFont="1" applyFill="1" applyBorder="1" applyAlignment="1" applyProtection="1">
      <alignment horizontal="center" vertical="center"/>
      <protection locked="0"/>
    </xf>
    <xf numFmtId="0" fontId="10" fillId="2" borderId="3" xfId="50" applyNumberFormat="1" applyFont="1" applyFill="1" applyBorder="1" applyAlignment="1" applyProtection="1">
      <alignment horizontal="center" vertical="center"/>
    </xf>
    <xf numFmtId="0" fontId="4" fillId="2" borderId="7" xfId="50" applyFont="1" applyFill="1" applyBorder="1" applyAlignment="1" applyProtection="1">
      <alignment horizontal="center" vertical="center"/>
      <protection locked="0"/>
    </xf>
    <xf numFmtId="0" fontId="11" fillId="0" borderId="3" xfId="0" applyFont="1" applyFill="1" applyBorder="1" applyAlignment="1" applyProtection="1">
      <alignment horizontal="center" vertical="center"/>
      <protection locked="0"/>
    </xf>
    <xf numFmtId="0" fontId="0" fillId="0" borderId="3" xfId="0" applyFill="1" applyBorder="1" applyAlignment="1" applyProtection="1">
      <alignment vertical="center"/>
      <protection locked="0"/>
    </xf>
    <xf numFmtId="0" fontId="10" fillId="2" borderId="3" xfId="5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 quotePrefix="1">
      <alignment horizontal="center" vertical="center" shrinkToFit="1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dxfs count="1"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"/>
  <sheetViews>
    <sheetView tabSelected="1" workbookViewId="0">
      <selection activeCell="H13" sqref="H13"/>
    </sheetView>
  </sheetViews>
  <sheetFormatPr defaultColWidth="9" defaultRowHeight="13.5" outlineLevelRow="5"/>
  <cols>
    <col min="4" max="4" width="12.25" customWidth="1"/>
  </cols>
  <sheetData>
    <row r="1" ht="31.5" spans="1:1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31.5" spans="1:18">
      <c r="A2" s="4" t="s">
        <v>1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8"/>
      <c r="H3" s="8"/>
      <c r="I3" s="8"/>
      <c r="J3" s="8"/>
      <c r="K3" s="8"/>
      <c r="L3" s="6" t="s">
        <v>8</v>
      </c>
      <c r="M3" s="6"/>
      <c r="N3" s="6"/>
      <c r="O3" s="6"/>
      <c r="P3" s="16" t="s">
        <v>9</v>
      </c>
      <c r="Q3" s="21"/>
      <c r="R3" s="22" t="s">
        <v>10</v>
      </c>
    </row>
    <row r="4" ht="48" spans="1:18">
      <c r="A4" s="6"/>
      <c r="B4" s="9"/>
      <c r="C4" s="9"/>
      <c r="D4" s="9"/>
      <c r="E4" s="9"/>
      <c r="F4" s="10" t="s">
        <v>11</v>
      </c>
      <c r="G4" s="10" t="s">
        <v>12</v>
      </c>
      <c r="H4" s="10" t="s">
        <v>13</v>
      </c>
      <c r="I4" s="10" t="s">
        <v>14</v>
      </c>
      <c r="J4" s="10" t="s">
        <v>15</v>
      </c>
      <c r="K4" s="10" t="s">
        <v>16</v>
      </c>
      <c r="L4" s="17" t="s">
        <v>17</v>
      </c>
      <c r="M4" s="17" t="s">
        <v>18</v>
      </c>
      <c r="N4" s="17" t="s">
        <v>19</v>
      </c>
      <c r="O4" s="17" t="s">
        <v>20</v>
      </c>
      <c r="P4" s="18" t="s">
        <v>21</v>
      </c>
      <c r="Q4" s="18" t="s">
        <v>22</v>
      </c>
      <c r="R4" s="23"/>
    </row>
    <row r="5" s="1" customFormat="1" ht="44.25" customHeight="1" spans="1:18">
      <c r="A5" s="11">
        <v>9</v>
      </c>
      <c r="B5" s="11">
        <v>2014</v>
      </c>
      <c r="C5" s="12" t="s">
        <v>23</v>
      </c>
      <c r="D5" s="25" t="s">
        <v>24</v>
      </c>
      <c r="E5" s="14" t="s">
        <v>25</v>
      </c>
      <c r="F5" s="15">
        <v>10.5</v>
      </c>
      <c r="G5" s="15">
        <v>7</v>
      </c>
      <c r="H5" s="15">
        <v>1.5</v>
      </c>
      <c r="I5" s="15">
        <v>2</v>
      </c>
      <c r="J5" s="19">
        <v>0</v>
      </c>
      <c r="K5" s="19">
        <v>3</v>
      </c>
      <c r="L5" s="19">
        <v>0</v>
      </c>
      <c r="M5" s="19">
        <v>0</v>
      </c>
      <c r="N5" s="19">
        <v>0</v>
      </c>
      <c r="O5" s="15">
        <v>1</v>
      </c>
      <c r="P5" s="20">
        <f>MIN(F5,10)+MIN(G5,8)+MIN(H5,2)+MIN(I5,2)+MIN(J5,1)+MIN(K5,3)</f>
        <v>23.5</v>
      </c>
      <c r="Q5" s="24">
        <f>SUM(L5:O5)</f>
        <v>1</v>
      </c>
      <c r="R5" s="23"/>
    </row>
    <row r="6" s="1" customFormat="1" ht="44.25" customHeight="1" spans="1:18">
      <c r="A6" s="11">
        <v>10</v>
      </c>
      <c r="B6" s="11">
        <v>2014</v>
      </c>
      <c r="C6" s="12" t="s">
        <v>26</v>
      </c>
      <c r="D6" s="25" t="s">
        <v>27</v>
      </c>
      <c r="E6" s="14" t="s">
        <v>25</v>
      </c>
      <c r="F6" s="15">
        <v>7</v>
      </c>
      <c r="G6" s="15">
        <v>8</v>
      </c>
      <c r="H6" s="15">
        <v>2</v>
      </c>
      <c r="I6" s="15">
        <v>1.75</v>
      </c>
      <c r="J6" s="19">
        <v>0</v>
      </c>
      <c r="K6" s="19">
        <v>3</v>
      </c>
      <c r="L6" s="19">
        <v>0</v>
      </c>
      <c r="M6" s="19">
        <v>0</v>
      </c>
      <c r="N6" s="15">
        <v>2</v>
      </c>
      <c r="O6" s="19">
        <v>0</v>
      </c>
      <c r="P6" s="20">
        <f>MIN(F6,10)+MIN(G6,8)+MIN(H6,2)+MIN(I6,2)+MIN(J6,1)+MIN(K6,3)</f>
        <v>21.75</v>
      </c>
      <c r="Q6" s="24">
        <f>SUM(L6:O6)</f>
        <v>2</v>
      </c>
      <c r="R6" s="23"/>
    </row>
  </sheetData>
  <autoFilter ref="A1:R6">
    <extLst/>
  </autoFilter>
  <mergeCells count="10">
    <mergeCell ref="A1:R1"/>
    <mergeCell ref="A2:R2"/>
    <mergeCell ref="F3:K3"/>
    <mergeCell ref="L3:O3"/>
    <mergeCell ref="P3:Q3"/>
    <mergeCell ref="A3:A4"/>
    <mergeCell ref="B3:B4"/>
    <mergeCell ref="C3:C4"/>
    <mergeCell ref="D3:D4"/>
    <mergeCell ref="E3:E4"/>
  </mergeCells>
  <conditionalFormatting sqref="P5:Q5">
    <cfRule type="cellIs" dxfId="0" priority="10" operator="greaterThanOrEqual">
      <formula>21</formula>
    </cfRule>
  </conditionalFormatting>
  <conditionalFormatting sqref="Q5">
    <cfRule type="cellIs" dxfId="0" priority="9" operator="greaterThanOrEqual">
      <formula>4</formula>
    </cfRule>
  </conditionalFormatting>
  <conditionalFormatting sqref="P6:Q6">
    <cfRule type="cellIs" dxfId="0" priority="8" operator="greaterThanOrEqual">
      <formula>21</formula>
    </cfRule>
  </conditionalFormatting>
  <conditionalFormatting sqref="Q6">
    <cfRule type="cellIs" dxfId="0" priority="7" operator="greaterThanOrEqual">
      <formula>4</formula>
    </cfRule>
  </conditionalFormatting>
  <dataValidations count="1">
    <dataValidation type="decimal" operator="between" allowBlank="1" showInputMessage="1" showErrorMessage="1" errorTitle="请输入数字" error="请输入数字" sqref="F5:K5 L5 M5 N5 O5 F6:K6 L6 M6 N6 O6">
      <formula1>0</formula1>
      <formula2>222</formula2>
    </dataValidation>
  </dataValidation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2018-04-16T08:49:28Z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