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学分未满" sheetId="1" r:id="rId1"/>
  </sheets>
  <definedNames>
    <definedName name="_xlnm._FilterDatabase" localSheetId="0" hidden="1">学分未满!$A$3:$Q$7</definedName>
  </definedNames>
  <calcPr calcId="144525"/>
</workbook>
</file>

<file path=xl/sharedStrings.xml><?xml version="1.0" encoding="utf-8"?>
<sst xmlns="http://schemas.openxmlformats.org/spreadsheetml/2006/main" count="58">
  <si>
    <t>班级</t>
  </si>
  <si>
    <t>姓名</t>
  </si>
  <si>
    <t>学号</t>
  </si>
  <si>
    <t>学分类型</t>
  </si>
  <si>
    <t>申请学分合计</t>
  </si>
  <si>
    <t>创新教育学分</t>
  </si>
  <si>
    <t>实践教学学分</t>
  </si>
  <si>
    <t>科学研究</t>
  </si>
  <si>
    <t>竞赛和比赛</t>
  </si>
  <si>
    <t>艺术创作</t>
  </si>
  <si>
    <t>等级考试</t>
  </si>
  <si>
    <t>其他</t>
  </si>
  <si>
    <t>专业实践</t>
  </si>
  <si>
    <t>见习</t>
  </si>
  <si>
    <t>试就业</t>
  </si>
  <si>
    <t>社会实践</t>
  </si>
  <si>
    <t>社团活动</t>
  </si>
  <si>
    <t>各类讲座</t>
  </si>
  <si>
    <t>学生组织管理工作</t>
  </si>
  <si>
    <t>创新学分</t>
  </si>
  <si>
    <t>实践学分</t>
  </si>
  <si>
    <t>网络工程1班</t>
  </si>
  <si>
    <t>李江</t>
  </si>
  <si>
    <t>201417225106</t>
  </si>
  <si>
    <t>沈威</t>
  </si>
  <si>
    <t>201417225112</t>
  </si>
  <si>
    <t>王绪澄</t>
  </si>
  <si>
    <t>201417225116</t>
  </si>
  <si>
    <t>朱圣</t>
  </si>
  <si>
    <t>201417225129</t>
  </si>
  <si>
    <t>电商一班</t>
  </si>
  <si>
    <t>蔡俊江</t>
  </si>
  <si>
    <t>201417015101</t>
  </si>
  <si>
    <t>邓芹</t>
  </si>
  <si>
    <t>201417015102</t>
  </si>
  <si>
    <t>刘洋材</t>
  </si>
  <si>
    <t>201417015118</t>
  </si>
  <si>
    <t>刘英杰</t>
  </si>
  <si>
    <t>201417015119</t>
  </si>
  <si>
    <t>吴静文</t>
  </si>
  <si>
    <t>201417015129</t>
  </si>
  <si>
    <t>张瑷兰</t>
  </si>
  <si>
    <t>201438175001</t>
  </si>
  <si>
    <t>张炀</t>
  </si>
  <si>
    <t>201438175002</t>
  </si>
  <si>
    <t>罗巧菊</t>
  </si>
  <si>
    <t>201438175003</t>
  </si>
  <si>
    <t>谢银莹</t>
  </si>
  <si>
    <t>201438175004</t>
  </si>
  <si>
    <t>龙平</t>
  </si>
  <si>
    <t>201217015128</t>
  </si>
  <si>
    <t>计科一班</t>
  </si>
  <si>
    <t>何鑫</t>
  </si>
  <si>
    <t>黄剑波</t>
  </si>
  <si>
    <t>齐璟</t>
  </si>
  <si>
    <t>魏波</t>
  </si>
  <si>
    <t>熊亚妮</t>
  </si>
  <si>
    <t>周叶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</si>
</sst>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0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9" borderId="1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49" fontId="2" fillId="0" borderId="6" xfId="49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6" xfId="49" applyFont="1" applyFill="1" applyBorder="1" applyAlignment="1">
      <alignment horizontal="center" vertical="center" wrapText="1"/>
    </xf>
    <xf numFmtId="0" fontId="7" fillId="0" borderId="6" xfId="49" applyNumberFormat="1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3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7" fillId="3" borderId="6" xfId="49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zoomScale="115" zoomScaleNormal="115" workbookViewId="0">
      <pane ySplit="3" topLeftCell="A10" activePane="bottomLeft" state="frozen"/>
      <selection/>
      <selection pane="bottomLeft" activeCell="G14" sqref="G14"/>
    </sheetView>
  </sheetViews>
  <sheetFormatPr defaultColWidth="9" defaultRowHeight="13.5"/>
  <cols>
    <col min="1" max="1" width="9.625" customWidth="1"/>
    <col min="2" max="2" width="7.125" customWidth="1"/>
    <col min="3" max="3" width="13.75" customWidth="1"/>
    <col min="4" max="4" width="7.125" customWidth="1"/>
    <col min="5" max="5" width="8.75" customWidth="1"/>
    <col min="6" max="7" width="7.125" customWidth="1"/>
    <col min="8" max="8" width="3.875" customWidth="1"/>
    <col min="9" max="9" width="7.125" customWidth="1"/>
    <col min="10" max="10" width="3.875" customWidth="1"/>
    <col min="11" max="11" width="5.5" customWidth="1"/>
    <col min="12" max="14" width="7.125" customWidth="1"/>
    <col min="15" max="15" width="8.75" customWidth="1"/>
    <col min="16" max="17" width="7.125" customWidth="1"/>
  </cols>
  <sheetData>
    <row r="1" ht="24.75" customHeight="1" spans="1:17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29"/>
      <c r="P1" s="30" t="s">
        <v>4</v>
      </c>
      <c r="Q1" s="38"/>
    </row>
    <row r="2" customHeight="1" spans="1:17">
      <c r="A2" s="5"/>
      <c r="B2" s="6"/>
      <c r="C2" s="6"/>
      <c r="D2" s="7" t="s">
        <v>5</v>
      </c>
      <c r="E2" s="8"/>
      <c r="F2" s="8"/>
      <c r="G2" s="8"/>
      <c r="H2" s="8"/>
      <c r="I2" s="7" t="s">
        <v>6</v>
      </c>
      <c r="J2" s="8"/>
      <c r="K2" s="8"/>
      <c r="L2" s="8"/>
      <c r="M2" s="8"/>
      <c r="N2" s="8"/>
      <c r="O2" s="31"/>
      <c r="P2" s="32"/>
      <c r="Q2" s="39"/>
    </row>
    <row r="3" ht="24" spans="1:17">
      <c r="A3" s="9"/>
      <c r="B3" s="10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33" t="s">
        <v>16</v>
      </c>
      <c r="N3" s="11" t="s">
        <v>17</v>
      </c>
      <c r="O3" s="12" t="s">
        <v>18</v>
      </c>
      <c r="P3" s="12" t="s">
        <v>19</v>
      </c>
      <c r="Q3" s="12" t="s">
        <v>20</v>
      </c>
    </row>
    <row r="4" spans="1:17">
      <c r="A4" s="12" t="s">
        <v>21</v>
      </c>
      <c r="B4" s="13" t="s">
        <v>22</v>
      </c>
      <c r="C4" s="14" t="s">
        <v>23</v>
      </c>
      <c r="D4" s="15"/>
      <c r="E4" s="16">
        <v>1</v>
      </c>
      <c r="F4" s="15"/>
      <c r="G4" s="16">
        <v>1</v>
      </c>
      <c r="H4" s="15"/>
      <c r="I4" s="34">
        <v>10</v>
      </c>
      <c r="J4" s="34">
        <v>1</v>
      </c>
      <c r="K4" s="34">
        <v>3</v>
      </c>
      <c r="L4" s="34">
        <v>2</v>
      </c>
      <c r="M4" s="35">
        <v>1</v>
      </c>
      <c r="N4" s="34">
        <v>2</v>
      </c>
      <c r="O4" s="35">
        <v>2</v>
      </c>
      <c r="P4" s="16">
        <f>D4+E4+F4+G4+H4</f>
        <v>2</v>
      </c>
      <c r="Q4" s="36">
        <f t="shared" ref="Q4:Q17" si="0">I4+J4+K4+L4+M4+N4+O4</f>
        <v>21</v>
      </c>
    </row>
    <row r="5" spans="1:17">
      <c r="A5" s="12" t="s">
        <v>21</v>
      </c>
      <c r="B5" s="13" t="s">
        <v>24</v>
      </c>
      <c r="C5" s="14" t="s">
        <v>25</v>
      </c>
      <c r="D5" s="15"/>
      <c r="E5" s="16">
        <v>1.5</v>
      </c>
      <c r="F5" s="15"/>
      <c r="G5" s="16">
        <v>2</v>
      </c>
      <c r="H5" s="15"/>
      <c r="I5" s="34">
        <v>10</v>
      </c>
      <c r="J5" s="34"/>
      <c r="K5" s="34"/>
      <c r="L5" s="34">
        <v>2</v>
      </c>
      <c r="M5" s="35">
        <v>2</v>
      </c>
      <c r="N5" s="34">
        <v>2</v>
      </c>
      <c r="O5" s="35">
        <v>5</v>
      </c>
      <c r="P5" s="16">
        <f>D5+E5+F5+G5+H5</f>
        <v>3.5</v>
      </c>
      <c r="Q5" s="36">
        <f t="shared" si="0"/>
        <v>21</v>
      </c>
    </row>
    <row r="6" spans="1:17">
      <c r="A6" s="12" t="s">
        <v>21</v>
      </c>
      <c r="B6" s="13" t="s">
        <v>26</v>
      </c>
      <c r="C6" s="14" t="s">
        <v>27</v>
      </c>
      <c r="D6" s="15"/>
      <c r="E6" s="16">
        <v>1</v>
      </c>
      <c r="F6" s="15"/>
      <c r="G6" s="16">
        <v>3</v>
      </c>
      <c r="H6" s="15"/>
      <c r="I6" s="34">
        <v>10</v>
      </c>
      <c r="J6" s="34">
        <v>1</v>
      </c>
      <c r="K6" s="34">
        <v>3</v>
      </c>
      <c r="L6" s="34">
        <v>2</v>
      </c>
      <c r="M6" s="35">
        <v>1</v>
      </c>
      <c r="N6" s="34">
        <v>1.75</v>
      </c>
      <c r="O6" s="35"/>
      <c r="P6" s="36">
        <f>D6+E6+F6+G6+H6</f>
        <v>4</v>
      </c>
      <c r="Q6" s="16">
        <f t="shared" si="0"/>
        <v>18.75</v>
      </c>
    </row>
    <row r="7" spans="1:17">
      <c r="A7" s="12" t="s">
        <v>21</v>
      </c>
      <c r="B7" s="13" t="s">
        <v>28</v>
      </c>
      <c r="C7" s="14" t="s">
        <v>29</v>
      </c>
      <c r="D7" s="15"/>
      <c r="E7" s="16">
        <v>1</v>
      </c>
      <c r="F7" s="15"/>
      <c r="G7" s="16">
        <v>3</v>
      </c>
      <c r="H7" s="15"/>
      <c r="I7" s="34">
        <v>5</v>
      </c>
      <c r="J7" s="34">
        <v>1</v>
      </c>
      <c r="K7" s="34">
        <v>3</v>
      </c>
      <c r="L7" s="34">
        <v>2</v>
      </c>
      <c r="M7" s="35">
        <v>3.5</v>
      </c>
      <c r="N7" s="34">
        <v>1.75</v>
      </c>
      <c r="O7" s="35">
        <v>3</v>
      </c>
      <c r="P7" s="36">
        <f>D7+E7+F7+G7+H7</f>
        <v>4</v>
      </c>
      <c r="Q7" s="16">
        <f t="shared" si="0"/>
        <v>19.25</v>
      </c>
    </row>
    <row r="8" spans="1:17">
      <c r="A8" s="17" t="s">
        <v>30</v>
      </c>
      <c r="B8" s="18" t="s">
        <v>31</v>
      </c>
      <c r="C8" s="18" t="s">
        <v>32</v>
      </c>
      <c r="D8" s="19"/>
      <c r="E8" s="20">
        <v>2</v>
      </c>
      <c r="F8" s="19"/>
      <c r="G8" s="21">
        <v>2</v>
      </c>
      <c r="H8" s="19"/>
      <c r="I8" s="21">
        <v>10</v>
      </c>
      <c r="J8" s="19">
        <v>1</v>
      </c>
      <c r="K8" s="19">
        <v>3</v>
      </c>
      <c r="L8" s="19">
        <v>2</v>
      </c>
      <c r="M8" s="21">
        <v>2</v>
      </c>
      <c r="N8" s="19">
        <v>2</v>
      </c>
      <c r="O8" s="21"/>
      <c r="P8" s="37">
        <f t="shared" ref="P8:P17" si="1">E8+G8</f>
        <v>4</v>
      </c>
      <c r="Q8" s="19">
        <f t="shared" si="0"/>
        <v>20</v>
      </c>
    </row>
    <row r="9" spans="1:17">
      <c r="A9" s="17" t="s">
        <v>30</v>
      </c>
      <c r="B9" s="18" t="s">
        <v>33</v>
      </c>
      <c r="C9" s="18" t="s">
        <v>34</v>
      </c>
      <c r="D9" s="19"/>
      <c r="E9" s="19"/>
      <c r="F9" s="19"/>
      <c r="G9" s="21">
        <v>3</v>
      </c>
      <c r="H9" s="19"/>
      <c r="I9" s="21">
        <v>10</v>
      </c>
      <c r="J9" s="19"/>
      <c r="K9" s="19">
        <v>3</v>
      </c>
      <c r="L9" s="19">
        <v>1</v>
      </c>
      <c r="M9" s="21">
        <v>4</v>
      </c>
      <c r="N9" s="19">
        <v>2</v>
      </c>
      <c r="O9" s="21">
        <v>1</v>
      </c>
      <c r="P9" s="19">
        <f t="shared" si="1"/>
        <v>3</v>
      </c>
      <c r="Q9" s="37">
        <f t="shared" si="0"/>
        <v>21</v>
      </c>
    </row>
    <row r="10" spans="1:17">
      <c r="A10" s="17" t="s">
        <v>30</v>
      </c>
      <c r="B10" s="18" t="s">
        <v>35</v>
      </c>
      <c r="C10" s="18" t="s">
        <v>36</v>
      </c>
      <c r="D10" s="19"/>
      <c r="E10" s="22"/>
      <c r="F10" s="19"/>
      <c r="G10" s="21">
        <v>3</v>
      </c>
      <c r="H10" s="19"/>
      <c r="I10" s="21">
        <v>10</v>
      </c>
      <c r="J10" s="19"/>
      <c r="K10" s="19"/>
      <c r="L10" s="19">
        <v>1</v>
      </c>
      <c r="M10" s="21">
        <v>2.5</v>
      </c>
      <c r="N10" s="19">
        <v>2</v>
      </c>
      <c r="O10" s="21">
        <v>5.5</v>
      </c>
      <c r="P10" s="21">
        <f t="shared" si="1"/>
        <v>3</v>
      </c>
      <c r="Q10" s="21">
        <f t="shared" si="0"/>
        <v>21</v>
      </c>
    </row>
    <row r="11" spans="1:17">
      <c r="A11" s="17" t="s">
        <v>30</v>
      </c>
      <c r="B11" s="18" t="s">
        <v>37</v>
      </c>
      <c r="C11" s="18" t="s">
        <v>38</v>
      </c>
      <c r="D11" s="19"/>
      <c r="E11" s="19">
        <v>4</v>
      </c>
      <c r="F11" s="19"/>
      <c r="G11" s="21"/>
      <c r="H11" s="19"/>
      <c r="I11" s="21"/>
      <c r="J11" s="19"/>
      <c r="K11" s="19"/>
      <c r="L11" s="19">
        <v>1</v>
      </c>
      <c r="M11" s="21">
        <v>1</v>
      </c>
      <c r="N11" s="19">
        <v>1.5</v>
      </c>
      <c r="O11" s="21">
        <v>7</v>
      </c>
      <c r="P11" s="21">
        <f t="shared" si="1"/>
        <v>4</v>
      </c>
      <c r="Q11" s="21">
        <f t="shared" si="0"/>
        <v>10.5</v>
      </c>
    </row>
    <row r="12" spans="1:17">
      <c r="A12" s="17" t="s">
        <v>30</v>
      </c>
      <c r="B12" s="18" t="s">
        <v>39</v>
      </c>
      <c r="C12" s="18" t="s">
        <v>40</v>
      </c>
      <c r="D12" s="19"/>
      <c r="E12" s="19"/>
      <c r="F12" s="19"/>
      <c r="G12" s="21">
        <v>5</v>
      </c>
      <c r="H12" s="19"/>
      <c r="I12" s="21">
        <v>10</v>
      </c>
      <c r="J12" s="19"/>
      <c r="K12" s="19">
        <v>3</v>
      </c>
      <c r="L12" s="19">
        <v>2</v>
      </c>
      <c r="M12" s="21">
        <v>3</v>
      </c>
      <c r="N12" s="19">
        <v>2</v>
      </c>
      <c r="O12" s="21">
        <v>0.5</v>
      </c>
      <c r="P12" s="21">
        <f t="shared" si="1"/>
        <v>5</v>
      </c>
      <c r="Q12" s="21">
        <f t="shared" si="0"/>
        <v>20.5</v>
      </c>
    </row>
    <row r="13" spans="1:17">
      <c r="A13" s="17" t="s">
        <v>30</v>
      </c>
      <c r="B13" s="23" t="s">
        <v>41</v>
      </c>
      <c r="C13" s="40" t="s">
        <v>42</v>
      </c>
      <c r="D13" s="23"/>
      <c r="E13" s="23">
        <v>1</v>
      </c>
      <c r="F13" s="23"/>
      <c r="G13" s="24">
        <v>3</v>
      </c>
      <c r="H13" s="23"/>
      <c r="I13" s="24">
        <v>10</v>
      </c>
      <c r="J13" s="23"/>
      <c r="K13" s="23"/>
      <c r="L13" s="23"/>
      <c r="M13" s="24"/>
      <c r="N13" s="20">
        <v>0.5</v>
      </c>
      <c r="O13" s="24"/>
      <c r="P13" s="21">
        <f t="shared" si="1"/>
        <v>4</v>
      </c>
      <c r="Q13" s="21">
        <f t="shared" si="0"/>
        <v>10.5</v>
      </c>
    </row>
    <row r="14" spans="1:17">
      <c r="A14" s="17" t="s">
        <v>30</v>
      </c>
      <c r="B14" s="23" t="s">
        <v>43</v>
      </c>
      <c r="C14" s="40" t="s">
        <v>44</v>
      </c>
      <c r="D14" s="23"/>
      <c r="E14" s="25"/>
      <c r="F14" s="23"/>
      <c r="G14" s="24">
        <v>4</v>
      </c>
      <c r="H14" s="23"/>
      <c r="I14" s="24">
        <v>10</v>
      </c>
      <c r="J14" s="23"/>
      <c r="K14" s="23"/>
      <c r="L14" s="23"/>
      <c r="M14" s="24"/>
      <c r="N14" s="23">
        <v>0.5</v>
      </c>
      <c r="O14" s="24"/>
      <c r="P14" s="21">
        <f t="shared" si="1"/>
        <v>4</v>
      </c>
      <c r="Q14" s="21">
        <f t="shared" si="0"/>
        <v>10.5</v>
      </c>
    </row>
    <row r="15" spans="1:17">
      <c r="A15" s="17" t="s">
        <v>30</v>
      </c>
      <c r="B15" s="23" t="s">
        <v>45</v>
      </c>
      <c r="C15" s="40" t="s">
        <v>46</v>
      </c>
      <c r="D15" s="23"/>
      <c r="E15" s="23">
        <v>1</v>
      </c>
      <c r="F15" s="23"/>
      <c r="G15" s="24">
        <v>3</v>
      </c>
      <c r="H15" s="23"/>
      <c r="I15" s="24">
        <v>10</v>
      </c>
      <c r="J15" s="23"/>
      <c r="K15" s="23"/>
      <c r="L15" s="23"/>
      <c r="M15" s="24"/>
      <c r="N15" s="23"/>
      <c r="O15" s="24">
        <v>0.5</v>
      </c>
      <c r="P15" s="21">
        <f t="shared" si="1"/>
        <v>4</v>
      </c>
      <c r="Q15" s="21">
        <f t="shared" si="0"/>
        <v>10.5</v>
      </c>
    </row>
    <row r="16" spans="1:17">
      <c r="A16" s="17" t="s">
        <v>30</v>
      </c>
      <c r="B16" s="23" t="s">
        <v>47</v>
      </c>
      <c r="C16" s="40" t="s">
        <v>48</v>
      </c>
      <c r="D16" s="23"/>
      <c r="E16" s="23">
        <v>3</v>
      </c>
      <c r="F16" s="23"/>
      <c r="G16" s="24">
        <v>2</v>
      </c>
      <c r="H16" s="23"/>
      <c r="I16" s="24">
        <v>10</v>
      </c>
      <c r="J16" s="23"/>
      <c r="K16" s="23"/>
      <c r="L16" s="23"/>
      <c r="M16" s="24"/>
      <c r="N16" s="20">
        <v>0.5</v>
      </c>
      <c r="O16" s="24"/>
      <c r="P16" s="21">
        <f t="shared" si="1"/>
        <v>5</v>
      </c>
      <c r="Q16" s="21">
        <f t="shared" si="0"/>
        <v>10.5</v>
      </c>
    </row>
    <row r="17" spans="1:17">
      <c r="A17" s="17" t="s">
        <v>30</v>
      </c>
      <c r="B17" s="23" t="s">
        <v>49</v>
      </c>
      <c r="C17" s="40" t="s">
        <v>50</v>
      </c>
      <c r="D17" s="23"/>
      <c r="E17" s="23">
        <v>1</v>
      </c>
      <c r="F17" s="23"/>
      <c r="G17" s="23">
        <v>5</v>
      </c>
      <c r="H17" s="23"/>
      <c r="I17" s="23">
        <v>10</v>
      </c>
      <c r="J17" s="23">
        <v>1</v>
      </c>
      <c r="K17" s="23">
        <v>3</v>
      </c>
      <c r="L17" s="23">
        <v>1</v>
      </c>
      <c r="M17" s="23">
        <v>2</v>
      </c>
      <c r="N17" s="23">
        <v>1</v>
      </c>
      <c r="O17" s="23">
        <v>2</v>
      </c>
      <c r="P17" s="21">
        <f t="shared" si="1"/>
        <v>6</v>
      </c>
      <c r="Q17" s="21">
        <f t="shared" si="0"/>
        <v>20</v>
      </c>
    </row>
    <row r="18" spans="1:17">
      <c r="A18" s="12" t="s">
        <v>51</v>
      </c>
      <c r="B18" s="26" t="s">
        <v>52</v>
      </c>
      <c r="C18" s="27">
        <v>201417025106</v>
      </c>
      <c r="D18" s="28"/>
      <c r="E18" s="28">
        <v>0</v>
      </c>
      <c r="F18" s="28"/>
      <c r="G18" s="28">
        <v>1</v>
      </c>
      <c r="H18" s="28"/>
      <c r="I18" s="28">
        <v>5</v>
      </c>
      <c r="J18" s="28"/>
      <c r="K18" s="28"/>
      <c r="L18" s="28">
        <v>0</v>
      </c>
      <c r="M18" s="28">
        <v>0.5</v>
      </c>
      <c r="N18" s="28">
        <v>1.75</v>
      </c>
      <c r="O18" s="28"/>
      <c r="P18" s="28">
        <v>1</v>
      </c>
      <c r="Q18" s="28">
        <v>7.25</v>
      </c>
    </row>
    <row r="19" spans="1:17">
      <c r="A19" s="12" t="s">
        <v>51</v>
      </c>
      <c r="B19" s="26" t="s">
        <v>53</v>
      </c>
      <c r="C19" s="27">
        <v>201417025108</v>
      </c>
      <c r="D19" s="28"/>
      <c r="E19" s="28">
        <v>0</v>
      </c>
      <c r="F19" s="28"/>
      <c r="G19" s="28">
        <v>0</v>
      </c>
      <c r="H19" s="28"/>
      <c r="I19" s="28">
        <v>0</v>
      </c>
      <c r="J19" s="28"/>
      <c r="K19" s="28"/>
      <c r="L19" s="28">
        <v>1</v>
      </c>
      <c r="M19" s="28"/>
      <c r="N19" s="28">
        <v>0.25</v>
      </c>
      <c r="O19" s="28"/>
      <c r="P19" s="28">
        <v>0</v>
      </c>
      <c r="Q19" s="28">
        <v>1.25</v>
      </c>
    </row>
    <row r="20" spans="1:17">
      <c r="A20" s="12" t="s">
        <v>51</v>
      </c>
      <c r="B20" s="26" t="s">
        <v>54</v>
      </c>
      <c r="C20" s="27">
        <v>201417025122</v>
      </c>
      <c r="D20" s="28"/>
      <c r="E20" s="28">
        <v>1</v>
      </c>
      <c r="F20" s="28"/>
      <c r="G20" s="28">
        <v>1</v>
      </c>
      <c r="H20" s="28"/>
      <c r="I20" s="28">
        <v>10</v>
      </c>
      <c r="J20" s="28"/>
      <c r="K20" s="28"/>
      <c r="L20" s="28">
        <v>2</v>
      </c>
      <c r="M20" s="28">
        <v>2.5</v>
      </c>
      <c r="N20" s="28">
        <v>2</v>
      </c>
      <c r="O20" s="28">
        <v>5.5</v>
      </c>
      <c r="P20" s="28">
        <v>2</v>
      </c>
      <c r="Q20" s="28">
        <v>22</v>
      </c>
    </row>
    <row r="21" spans="1:17">
      <c r="A21" s="12" t="s">
        <v>51</v>
      </c>
      <c r="B21" s="26" t="s">
        <v>55</v>
      </c>
      <c r="C21" s="27">
        <v>201417025130</v>
      </c>
      <c r="D21" s="28"/>
      <c r="E21" s="28">
        <v>3</v>
      </c>
      <c r="F21" s="28"/>
      <c r="G21" s="28">
        <v>3</v>
      </c>
      <c r="H21" s="28"/>
      <c r="I21" s="28">
        <v>10</v>
      </c>
      <c r="J21" s="28"/>
      <c r="K21" s="28"/>
      <c r="L21" s="28">
        <v>0</v>
      </c>
      <c r="M21" s="28">
        <v>2.5</v>
      </c>
      <c r="N21" s="28">
        <v>2</v>
      </c>
      <c r="O21" s="28">
        <v>6</v>
      </c>
      <c r="P21" s="28">
        <v>4</v>
      </c>
      <c r="Q21" s="28">
        <v>20.5</v>
      </c>
    </row>
    <row r="22" spans="1:17">
      <c r="A22" s="12" t="s">
        <v>51</v>
      </c>
      <c r="B22" s="26" t="s">
        <v>56</v>
      </c>
      <c r="C22" s="27">
        <v>201417025134</v>
      </c>
      <c r="D22" s="28"/>
      <c r="E22" s="28">
        <v>2</v>
      </c>
      <c r="F22" s="28"/>
      <c r="G22" s="28">
        <v>4</v>
      </c>
      <c r="H22" s="28"/>
      <c r="I22" s="28">
        <v>10</v>
      </c>
      <c r="J22" s="28"/>
      <c r="K22" s="28"/>
      <c r="L22" s="28">
        <v>2</v>
      </c>
      <c r="M22" s="28">
        <v>1</v>
      </c>
      <c r="N22" s="28">
        <v>2</v>
      </c>
      <c r="O22" s="28">
        <v>0.5</v>
      </c>
      <c r="P22" s="28">
        <v>6</v>
      </c>
      <c r="Q22" s="28">
        <v>15.5</v>
      </c>
    </row>
    <row r="23" spans="1:17">
      <c r="A23" s="12" t="s">
        <v>51</v>
      </c>
      <c r="B23" s="26" t="s">
        <v>57</v>
      </c>
      <c r="C23" s="27">
        <v>201217025161</v>
      </c>
      <c r="D23" s="28"/>
      <c r="E23" s="28">
        <v>0</v>
      </c>
      <c r="F23" s="28"/>
      <c r="G23" s="28">
        <v>0</v>
      </c>
      <c r="H23" s="28"/>
      <c r="I23" s="28">
        <v>8</v>
      </c>
      <c r="J23" s="28">
        <v>1</v>
      </c>
      <c r="K23" s="28"/>
      <c r="L23" s="28">
        <v>3</v>
      </c>
      <c r="M23" s="28">
        <v>0</v>
      </c>
      <c r="N23" s="28">
        <v>0.5</v>
      </c>
      <c r="O23" s="28">
        <v>0</v>
      </c>
      <c r="P23" s="28">
        <v>0</v>
      </c>
      <c r="Q23" s="28">
        <v>12.5</v>
      </c>
    </row>
  </sheetData>
  <autoFilter ref="A3:Q7">
    <extLst/>
  </autoFilter>
  <mergeCells count="7">
    <mergeCell ref="D1:O1"/>
    <mergeCell ref="D2:H2"/>
    <mergeCell ref="I2:O2"/>
    <mergeCell ref="A1:A3"/>
    <mergeCell ref="B1:B3"/>
    <mergeCell ref="C1:C3"/>
    <mergeCell ref="P1:Q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学分未满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成都文理学院</cp:lastModifiedBy>
  <dcterms:created xsi:type="dcterms:W3CDTF">2006-09-16T00:00:00Z</dcterms:created>
  <dcterms:modified xsi:type="dcterms:W3CDTF">2018-04-17T08:03:44Z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