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45" yWindow="0" windowWidth="21795" windowHeight="10875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O10" i="1"/>
  <c r="P10"/>
  <c r="O11"/>
  <c r="P11"/>
  <c r="O12"/>
  <c r="P12"/>
  <c r="P13"/>
  <c r="O13"/>
  <c r="P9"/>
  <c r="O9"/>
  <c r="P8"/>
  <c r="O8"/>
  <c r="P7"/>
  <c r="O7"/>
  <c r="P6"/>
  <c r="O6"/>
  <c r="P5"/>
  <c r="O5"/>
</calcChain>
</file>

<file path=xl/sharedStrings.xml><?xml version="1.0" encoding="utf-8"?>
<sst xmlns="http://schemas.openxmlformats.org/spreadsheetml/2006/main" count="49" uniqueCount="46">
  <si>
    <t>传媒学院2014级学生实践、创新学分申请汇总表</t>
  </si>
  <si>
    <t xml:space="preserve">累计学期：2014第一学期——2018第一学期      审查人：黄志丹          上报日期：  </t>
  </si>
  <si>
    <t>序号</t>
  </si>
  <si>
    <t>姓名</t>
  </si>
  <si>
    <t>学号</t>
  </si>
  <si>
    <t>班级</t>
  </si>
  <si>
    <t>实践学分（最低21分）</t>
  </si>
  <si>
    <t>创新学分（最低4分）</t>
  </si>
  <si>
    <t>学分合计</t>
  </si>
  <si>
    <t>备注</t>
  </si>
  <si>
    <t>专业实践（10）</t>
  </si>
  <si>
    <t>社团活动和学生组织管理工作（8）</t>
  </si>
  <si>
    <t xml:space="preserve">社会实践（2） </t>
  </si>
  <si>
    <t>讲座（2）</t>
  </si>
  <si>
    <t>见习（1）</t>
  </si>
  <si>
    <t>试就业（3）</t>
  </si>
  <si>
    <t>各类竞赛或比赛</t>
  </si>
  <si>
    <t>科学研究、艺术创作</t>
  </si>
  <si>
    <t>等级考试</t>
  </si>
  <si>
    <t>职业资格认证考试</t>
  </si>
  <si>
    <t>实践学分</t>
  </si>
  <si>
    <t>创新学分</t>
  </si>
  <si>
    <t>吉克鲁日</t>
  </si>
  <si>
    <t>201416145112</t>
  </si>
  <si>
    <t>2014级广播电视学1班</t>
  </si>
  <si>
    <t>廖力颖</t>
  </si>
  <si>
    <t>201416145120</t>
  </si>
  <si>
    <t>黄紫婷</t>
  </si>
  <si>
    <t>201416020113</t>
  </si>
  <si>
    <t>2014级广播电视编导1班</t>
  </si>
  <si>
    <t>李强强</t>
  </si>
  <si>
    <t>201416020119</t>
  </si>
  <si>
    <t>于士生</t>
  </si>
  <si>
    <t>201416020142</t>
  </si>
  <si>
    <t>2014级广播电视编导2班</t>
  </si>
  <si>
    <t>乔俊颐</t>
  </si>
  <si>
    <t>201216105522</t>
  </si>
  <si>
    <t>2014级广播电视编导4班</t>
  </si>
  <si>
    <t>詹娣</t>
  </si>
  <si>
    <t>201416020439</t>
  </si>
  <si>
    <t>2014级广播电视编导5班</t>
  </si>
  <si>
    <t>尹亚炜</t>
  </si>
  <si>
    <t>201416020538</t>
  </si>
  <si>
    <t>2014级广播电视编导10班</t>
  </si>
  <si>
    <t>傅月</t>
  </si>
  <si>
    <t>201416021005</t>
  </si>
</sst>
</file>

<file path=xl/styles.xml><?xml version="1.0" encoding="utf-8"?>
<styleSheet xmlns="http://schemas.openxmlformats.org/spreadsheetml/2006/main">
  <fonts count="20">
    <font>
      <sz val="11"/>
      <color theme="1"/>
      <name val="宋体"/>
      <charset val="134"/>
      <scheme val="minor"/>
    </font>
    <font>
      <b/>
      <sz val="24"/>
      <color theme="1"/>
      <name val="黑体"/>
      <charset val="134"/>
    </font>
    <font>
      <b/>
      <sz val="24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0"/>
      <color theme="1"/>
      <name val="宋体"/>
      <charset val="134"/>
    </font>
    <font>
      <b/>
      <sz val="10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</font>
    <font>
      <sz val="9"/>
      <color indexed="8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b/>
      <sz val="10"/>
      <color rgb="FFFF0000"/>
      <name val="宋体"/>
      <charset val="134"/>
    </font>
    <font>
      <sz val="11"/>
      <color indexed="8"/>
      <name val="宋体"/>
      <charset val="134"/>
    </font>
    <font>
      <sz val="10"/>
      <name val="Arial"/>
    </font>
    <font>
      <sz val="12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7" fillId="0" borderId="0"/>
  </cellStyleXfs>
  <cellXfs count="41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0" fillId="0" borderId="0" xfId="0" applyBorder="1" applyProtection="1">
      <alignment vertical="center"/>
      <protection locked="0"/>
    </xf>
    <xf numFmtId="0" fontId="0" fillId="0" borderId="0" xfId="0" applyFont="1" applyAlignment="1">
      <alignment horizontal="center" vertical="center"/>
    </xf>
    <xf numFmtId="0" fontId="7" fillId="2" borderId="3" xfId="2" applyNumberFormat="1" applyFont="1" applyFill="1" applyBorder="1" applyAlignment="1" applyProtection="1">
      <alignment horizontal="center" vertical="center" wrapText="1"/>
      <protection locked="0"/>
    </xf>
    <xf numFmtId="0" fontId="8" fillId="2" borderId="3" xfId="2" applyFont="1" applyFill="1" applyBorder="1" applyAlignment="1" applyProtection="1">
      <alignment horizontal="center" vertical="center"/>
      <protection locked="0"/>
    </xf>
    <xf numFmtId="0" fontId="9" fillId="0" borderId="3" xfId="4" applyFont="1" applyBorder="1" applyAlignment="1" applyProtection="1">
      <alignment horizontal="center" vertical="center" wrapText="1"/>
      <protection locked="0"/>
    </xf>
    <xf numFmtId="49" fontId="10" fillId="0" borderId="3" xfId="3" applyNumberFormat="1" applyFont="1" applyBorder="1" applyAlignment="1" applyProtection="1">
      <alignment horizontal="center" vertical="center"/>
      <protection locked="0"/>
    </xf>
    <xf numFmtId="0" fontId="9" fillId="0" borderId="3" xfId="0" applyFont="1" applyFill="1" applyBorder="1" applyAlignment="1" applyProtection="1">
      <alignment horizontal="center" vertical="center" wrapText="1"/>
      <protection locked="0"/>
    </xf>
    <xf numFmtId="0" fontId="11" fillId="2" borderId="3" xfId="2" applyNumberFormat="1" applyFont="1" applyFill="1" applyBorder="1" applyAlignment="1" applyProtection="1">
      <alignment horizontal="center" vertical="center"/>
      <protection locked="0"/>
    </xf>
    <xf numFmtId="0" fontId="9" fillId="0" borderId="3" xfId="0" applyFont="1" applyBorder="1" applyAlignment="1" applyProtection="1">
      <alignment horizontal="center" vertical="center"/>
      <protection locked="0"/>
    </xf>
    <xf numFmtId="49" fontId="9" fillId="0" borderId="3" xfId="0" applyNumberFormat="1" applyFont="1" applyBorder="1" applyAlignment="1" applyProtection="1">
      <alignment horizontal="center" vertical="center"/>
      <protection locked="0"/>
    </xf>
    <xf numFmtId="0" fontId="12" fillId="0" borderId="6" xfId="0" applyFont="1" applyFill="1" applyBorder="1" applyAlignment="1" applyProtection="1">
      <alignment horizontal="center" vertical="center" wrapText="1"/>
      <protection locked="0"/>
    </xf>
    <xf numFmtId="0" fontId="13" fillId="0" borderId="3" xfId="0" applyFont="1" applyFill="1" applyBorder="1" applyAlignment="1" applyProtection="1">
      <alignment horizontal="center" vertical="center"/>
      <protection locked="0"/>
    </xf>
    <xf numFmtId="0" fontId="9" fillId="0" borderId="3" xfId="0" applyFont="1" applyFill="1" applyBorder="1" applyAlignment="1" applyProtection="1">
      <alignment horizontal="center" vertical="center"/>
      <protection locked="0"/>
    </xf>
    <xf numFmtId="49" fontId="8" fillId="2" borderId="3" xfId="2" applyNumberFormat="1" applyFont="1" applyFill="1" applyBorder="1" applyAlignment="1" applyProtection="1">
      <alignment horizontal="center" vertical="center" wrapText="1"/>
      <protection locked="0"/>
    </xf>
    <xf numFmtId="49" fontId="8" fillId="2" borderId="3" xfId="2" applyNumberFormat="1" applyFont="1" applyFill="1" applyBorder="1" applyAlignment="1" applyProtection="1">
      <alignment horizontal="center" vertical="center"/>
      <protection locked="0"/>
    </xf>
    <xf numFmtId="0" fontId="6" fillId="2" borderId="3" xfId="2" applyFont="1" applyFill="1" applyBorder="1" applyAlignment="1" applyProtection="1">
      <alignment horizontal="center" vertical="center" wrapText="1"/>
      <protection locked="0"/>
    </xf>
    <xf numFmtId="0" fontId="7" fillId="2" borderId="3" xfId="2" applyFont="1" applyFill="1" applyBorder="1" applyAlignment="1" applyProtection="1">
      <alignment horizontal="center" vertical="center" wrapText="1"/>
      <protection locked="0"/>
    </xf>
    <xf numFmtId="0" fontId="14" fillId="2" borderId="3" xfId="2" applyFont="1" applyFill="1" applyBorder="1" applyAlignment="1" applyProtection="1">
      <alignment horizontal="center" vertical="center"/>
      <protection locked="0"/>
    </xf>
    <xf numFmtId="0" fontId="14" fillId="2" borderId="3" xfId="2" applyFont="1" applyFill="1" applyBorder="1" applyAlignment="1" applyProtection="1">
      <alignment horizontal="center" vertical="center" wrapText="1"/>
      <protection locked="0"/>
    </xf>
    <xf numFmtId="0" fontId="15" fillId="2" borderId="3" xfId="2" applyNumberFormat="1" applyFont="1" applyFill="1" applyBorder="1" applyAlignment="1" applyProtection="1">
      <alignment horizontal="center" vertical="center"/>
    </xf>
    <xf numFmtId="0" fontId="15" fillId="2" borderId="3" xfId="2" applyFont="1" applyFill="1" applyBorder="1" applyAlignment="1" applyProtection="1">
      <alignment horizontal="center" vertical="center"/>
    </xf>
    <xf numFmtId="0" fontId="14" fillId="2" borderId="3" xfId="0" applyFont="1" applyFill="1" applyBorder="1" applyAlignment="1" applyProtection="1">
      <alignment horizontal="center" vertical="center"/>
      <protection locked="0"/>
    </xf>
    <xf numFmtId="0" fontId="14" fillId="2" borderId="3" xfId="0" applyFont="1" applyFill="1" applyBorder="1" applyAlignment="1" applyProtection="1">
      <alignment horizontal="center" vertical="center" wrapText="1"/>
      <protection locked="0"/>
    </xf>
    <xf numFmtId="0" fontId="14" fillId="2" borderId="3" xfId="0" applyNumberFormat="1" applyFont="1" applyFill="1" applyBorder="1" applyAlignment="1" applyProtection="1">
      <alignment horizontal="center" vertical="center"/>
      <protection locked="0"/>
    </xf>
    <xf numFmtId="0" fontId="14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3" xfId="0" applyFont="1" applyBorder="1" applyAlignment="1" applyProtection="1">
      <alignment horizontal="center" vertical="center"/>
      <protection locked="0"/>
    </xf>
    <xf numFmtId="0" fontId="0" fillId="0" borderId="3" xfId="0" applyBorder="1" applyProtection="1">
      <alignment vertical="center"/>
      <protection locked="0"/>
    </xf>
    <xf numFmtId="0" fontId="1" fillId="2" borderId="1" xfId="2" applyFont="1" applyFill="1" applyBorder="1" applyAlignment="1" applyProtection="1">
      <alignment horizontal="center" vertical="center" wrapText="1"/>
      <protection locked="0"/>
    </xf>
    <xf numFmtId="0" fontId="2" fillId="2" borderId="0" xfId="2" applyFont="1" applyFill="1" applyBorder="1" applyAlignment="1" applyProtection="1">
      <alignment horizontal="center" vertical="center" wrapText="1"/>
      <protection locked="0"/>
    </xf>
    <xf numFmtId="0" fontId="1" fillId="2" borderId="0" xfId="2" applyFont="1" applyFill="1" applyBorder="1" applyAlignment="1" applyProtection="1">
      <alignment horizontal="center" vertical="center" wrapText="1"/>
      <protection locked="0"/>
    </xf>
    <xf numFmtId="0" fontId="3" fillId="2" borderId="2" xfId="2" applyFont="1" applyFill="1" applyBorder="1" applyAlignment="1" applyProtection="1">
      <alignment horizontal="center" vertical="center" wrapText="1"/>
      <protection locked="0"/>
    </xf>
    <xf numFmtId="0" fontId="4" fillId="2" borderId="2" xfId="2" applyFont="1" applyFill="1" applyBorder="1" applyAlignment="1" applyProtection="1">
      <alignment horizontal="center" vertical="center" wrapText="1"/>
      <protection locked="0"/>
    </xf>
    <xf numFmtId="0" fontId="6" fillId="2" borderId="3" xfId="2" applyNumberFormat="1" applyFont="1" applyFill="1" applyBorder="1" applyAlignment="1" applyProtection="1">
      <alignment horizontal="center" vertical="center"/>
      <protection locked="0"/>
    </xf>
    <xf numFmtId="0" fontId="6" fillId="2" borderId="3" xfId="2" applyFont="1" applyFill="1" applyBorder="1" applyAlignment="1" applyProtection="1">
      <alignment horizontal="center" vertical="center"/>
      <protection locked="0"/>
    </xf>
    <xf numFmtId="0" fontId="6" fillId="2" borderId="7" xfId="2" applyFont="1" applyFill="1" applyBorder="1" applyAlignment="1" applyProtection="1">
      <alignment horizontal="center" vertical="center"/>
      <protection locked="0"/>
    </xf>
    <xf numFmtId="0" fontId="6" fillId="2" borderId="8" xfId="2" applyFont="1" applyFill="1" applyBorder="1" applyAlignment="1" applyProtection="1">
      <alignment horizontal="center" vertical="center"/>
      <protection locked="0"/>
    </xf>
    <xf numFmtId="0" fontId="5" fillId="2" borderId="3" xfId="2" applyFont="1" applyFill="1" applyBorder="1" applyAlignment="1" applyProtection="1">
      <alignment horizontal="center" vertical="center"/>
      <protection locked="0"/>
    </xf>
    <xf numFmtId="0" fontId="5" fillId="2" borderId="4" xfId="2" applyFont="1" applyFill="1" applyBorder="1" applyAlignment="1" applyProtection="1">
      <alignment horizontal="center" vertical="center"/>
      <protection locked="0"/>
    </xf>
    <xf numFmtId="0" fontId="5" fillId="2" borderId="5" xfId="2" applyFont="1" applyFill="1" applyBorder="1" applyAlignment="1" applyProtection="1">
      <alignment horizontal="center" vertical="center"/>
      <protection locked="0"/>
    </xf>
  </cellXfs>
  <cellStyles count="5">
    <cellStyle name="常规" xfId="0" builtinId="0"/>
    <cellStyle name="常规 2" xfId="2"/>
    <cellStyle name="常规 2 2" xfId="1"/>
    <cellStyle name="常规 3" xfId="3"/>
    <cellStyle name="常规_主持与出镜五班_1" xfId="4"/>
  </cellStyles>
  <dxfs count="2">
    <dxf>
      <font>
        <color auto="1"/>
      </font>
    </dxf>
    <dxf>
      <font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5"/>
  <sheetViews>
    <sheetView tabSelected="1" zoomScaleNormal="100" workbookViewId="0">
      <pane ySplit="4" topLeftCell="A5" activePane="bottomLeft" state="frozen"/>
      <selection pane="bottomLeft" activeCell="B13" sqref="B13"/>
    </sheetView>
  </sheetViews>
  <sheetFormatPr defaultColWidth="9" defaultRowHeight="13.5"/>
  <cols>
    <col min="1" max="2" width="9" style="3"/>
    <col min="3" max="3" width="14.25" style="3" customWidth="1"/>
    <col min="4" max="4" width="20.125" style="3" customWidth="1"/>
    <col min="17" max="17" width="11.875" customWidth="1"/>
  </cols>
  <sheetData>
    <row r="1" spans="1:17" s="1" customFormat="1" ht="51.75" customHeight="1">
      <c r="A1" s="29" t="s">
        <v>0</v>
      </c>
      <c r="B1" s="30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</row>
    <row r="2" spans="1:17" s="2" customFormat="1" ht="31.5" customHeight="1">
      <c r="A2" s="32" t="s">
        <v>1</v>
      </c>
      <c r="B2" s="33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7" s="1" customFormat="1" ht="32.25" customHeight="1">
      <c r="A3" s="38" t="s">
        <v>2</v>
      </c>
      <c r="B3" s="39" t="s">
        <v>3</v>
      </c>
      <c r="C3" s="39" t="s">
        <v>4</v>
      </c>
      <c r="D3" s="39" t="s">
        <v>5</v>
      </c>
      <c r="E3" s="34" t="s">
        <v>6</v>
      </c>
      <c r="F3" s="34"/>
      <c r="G3" s="34"/>
      <c r="H3" s="34"/>
      <c r="I3" s="34"/>
      <c r="J3" s="34"/>
      <c r="K3" s="35" t="s">
        <v>7</v>
      </c>
      <c r="L3" s="35"/>
      <c r="M3" s="35"/>
      <c r="N3" s="35"/>
      <c r="O3" s="36" t="s">
        <v>8</v>
      </c>
      <c r="P3" s="37"/>
      <c r="Q3" s="27" t="s">
        <v>9</v>
      </c>
    </row>
    <row r="4" spans="1:17" s="1" customFormat="1" ht="49.5" customHeight="1">
      <c r="A4" s="38"/>
      <c r="B4" s="40"/>
      <c r="C4" s="40"/>
      <c r="D4" s="40"/>
      <c r="E4" s="4" t="s">
        <v>10</v>
      </c>
      <c r="F4" s="4" t="s">
        <v>11</v>
      </c>
      <c r="G4" s="4" t="s">
        <v>12</v>
      </c>
      <c r="H4" s="4" t="s">
        <v>13</v>
      </c>
      <c r="I4" s="4" t="s">
        <v>14</v>
      </c>
      <c r="J4" s="4" t="s">
        <v>15</v>
      </c>
      <c r="K4" s="17" t="s">
        <v>16</v>
      </c>
      <c r="L4" s="17" t="s">
        <v>17</v>
      </c>
      <c r="M4" s="17" t="s">
        <v>18</v>
      </c>
      <c r="N4" s="17" t="s">
        <v>19</v>
      </c>
      <c r="O4" s="18" t="s">
        <v>20</v>
      </c>
      <c r="P4" s="18" t="s">
        <v>21</v>
      </c>
      <c r="Q4" s="28"/>
    </row>
    <row r="5" spans="1:17" s="1" customFormat="1" ht="44.25" customHeight="1">
      <c r="A5" s="5">
        <v>1</v>
      </c>
      <c r="B5" s="6" t="s">
        <v>22</v>
      </c>
      <c r="C5" s="7" t="s">
        <v>23</v>
      </c>
      <c r="D5" s="8" t="s">
        <v>24</v>
      </c>
      <c r="E5" s="9">
        <v>9</v>
      </c>
      <c r="F5" s="9">
        <v>8</v>
      </c>
      <c r="G5" s="9">
        <v>2</v>
      </c>
      <c r="H5" s="9">
        <v>2</v>
      </c>
      <c r="I5" s="9">
        <v>0</v>
      </c>
      <c r="J5" s="9">
        <v>0</v>
      </c>
      <c r="K5" s="19"/>
      <c r="L5" s="19"/>
      <c r="M5" s="20"/>
      <c r="N5" s="20">
        <v>0</v>
      </c>
      <c r="O5" s="21">
        <f t="shared" ref="O5:O9" si="0">MIN(E5,10)+MIN(F5,8)+MIN(G5,2)+MIN(H5,2)+MIN(I5,1)+MIN(J5,3)</f>
        <v>21</v>
      </c>
      <c r="P5" s="22">
        <f t="shared" ref="P5:P9" si="1">SUM(K5:N5)</f>
        <v>0</v>
      </c>
      <c r="Q5" s="28"/>
    </row>
    <row r="6" spans="1:17" s="1" customFormat="1" ht="44.25" customHeight="1">
      <c r="A6" s="5">
        <v>2</v>
      </c>
      <c r="B6" s="6" t="s">
        <v>25</v>
      </c>
      <c r="C6" s="7" t="s">
        <v>26</v>
      </c>
      <c r="D6" s="8" t="s">
        <v>24</v>
      </c>
      <c r="E6" s="9">
        <v>1</v>
      </c>
      <c r="F6" s="9">
        <v>8</v>
      </c>
      <c r="G6" s="9">
        <v>0</v>
      </c>
      <c r="H6" s="9">
        <v>0</v>
      </c>
      <c r="I6" s="9">
        <v>0</v>
      </c>
      <c r="J6" s="9">
        <v>0</v>
      </c>
      <c r="K6" s="19"/>
      <c r="L6" s="19"/>
      <c r="M6" s="20">
        <v>2</v>
      </c>
      <c r="N6" s="20"/>
      <c r="O6" s="21">
        <f t="shared" si="0"/>
        <v>9</v>
      </c>
      <c r="P6" s="22">
        <f t="shared" si="1"/>
        <v>2</v>
      </c>
      <c r="Q6" s="28"/>
    </row>
    <row r="7" spans="1:17" s="1" customFormat="1" ht="44.25" customHeight="1">
      <c r="A7" s="5">
        <v>3</v>
      </c>
      <c r="B7" s="6" t="s">
        <v>27</v>
      </c>
      <c r="C7" s="7" t="s">
        <v>28</v>
      </c>
      <c r="D7" s="5" t="s">
        <v>29</v>
      </c>
      <c r="E7" s="9">
        <v>9</v>
      </c>
      <c r="F7" s="9">
        <v>1</v>
      </c>
      <c r="G7" s="9">
        <v>3</v>
      </c>
      <c r="H7" s="9">
        <v>0</v>
      </c>
      <c r="I7" s="9">
        <v>0</v>
      </c>
      <c r="J7" s="9">
        <v>0</v>
      </c>
      <c r="K7" s="19">
        <v>1</v>
      </c>
      <c r="L7" s="19"/>
      <c r="M7" s="20"/>
      <c r="N7" s="20"/>
      <c r="O7" s="21">
        <f t="shared" si="0"/>
        <v>12</v>
      </c>
      <c r="P7" s="22">
        <f t="shared" si="1"/>
        <v>1</v>
      </c>
      <c r="Q7" s="28"/>
    </row>
    <row r="8" spans="1:17" s="1" customFormat="1" ht="44.25" customHeight="1">
      <c r="A8" s="5">
        <v>4</v>
      </c>
      <c r="B8" s="6" t="s">
        <v>30</v>
      </c>
      <c r="C8" s="7" t="s">
        <v>31</v>
      </c>
      <c r="D8" s="5" t="s">
        <v>29</v>
      </c>
      <c r="E8" s="9">
        <v>1</v>
      </c>
      <c r="F8" s="9">
        <v>2</v>
      </c>
      <c r="G8" s="9">
        <v>0</v>
      </c>
      <c r="H8" s="9">
        <v>0</v>
      </c>
      <c r="I8" s="9">
        <v>0</v>
      </c>
      <c r="J8" s="9">
        <v>0</v>
      </c>
      <c r="K8" s="19"/>
      <c r="L8" s="19"/>
      <c r="M8" s="20"/>
      <c r="N8" s="20"/>
      <c r="O8" s="21">
        <f t="shared" si="0"/>
        <v>3</v>
      </c>
      <c r="P8" s="22">
        <f t="shared" si="1"/>
        <v>0</v>
      </c>
      <c r="Q8" s="28"/>
    </row>
    <row r="9" spans="1:17" s="1" customFormat="1" ht="44.25" customHeight="1">
      <c r="A9" s="5">
        <v>5</v>
      </c>
      <c r="B9" s="6" t="s">
        <v>32</v>
      </c>
      <c r="C9" s="7" t="s">
        <v>33</v>
      </c>
      <c r="D9" s="5" t="s">
        <v>29</v>
      </c>
      <c r="E9" s="9">
        <v>9</v>
      </c>
      <c r="F9" s="9">
        <v>0</v>
      </c>
      <c r="G9" s="9">
        <v>2</v>
      </c>
      <c r="H9" s="9">
        <v>2</v>
      </c>
      <c r="I9" s="9">
        <v>1</v>
      </c>
      <c r="J9" s="9">
        <v>3</v>
      </c>
      <c r="K9" s="23"/>
      <c r="L9" s="23"/>
      <c r="M9" s="24">
        <v>2</v>
      </c>
      <c r="N9" s="24"/>
      <c r="O9" s="21">
        <f t="shared" si="0"/>
        <v>17</v>
      </c>
      <c r="P9" s="22">
        <f t="shared" si="1"/>
        <v>2</v>
      </c>
      <c r="Q9" s="28"/>
    </row>
    <row r="10" spans="1:17" s="1" customFormat="1" ht="44.25" customHeight="1">
      <c r="A10" s="5">
        <v>11</v>
      </c>
      <c r="B10" s="10" t="s">
        <v>35</v>
      </c>
      <c r="C10" s="11" t="s">
        <v>36</v>
      </c>
      <c r="D10" s="5" t="s">
        <v>34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  <c r="J10" s="9">
        <v>0</v>
      </c>
      <c r="K10" s="25"/>
      <c r="L10" s="25"/>
      <c r="M10" s="26"/>
      <c r="N10" s="26"/>
      <c r="O10" s="21">
        <f t="shared" ref="O10" si="2">MIN(E10,10)+MIN(F10,8)+MIN(G10,2)+MIN(H10,2)+MIN(I10,1)+MIN(J10,3)</f>
        <v>0</v>
      </c>
      <c r="P10" s="22">
        <f t="shared" ref="P10" si="3">SUM(K10:N10)</f>
        <v>0</v>
      </c>
      <c r="Q10" s="28"/>
    </row>
    <row r="11" spans="1:17" s="1" customFormat="1" ht="44.25" customHeight="1">
      <c r="A11" s="5">
        <v>19</v>
      </c>
      <c r="B11" s="13" t="s">
        <v>38</v>
      </c>
      <c r="C11" s="13" t="s">
        <v>39</v>
      </c>
      <c r="D11" s="5" t="s">
        <v>37</v>
      </c>
      <c r="E11" s="9">
        <v>1</v>
      </c>
      <c r="F11" s="9">
        <v>7.5</v>
      </c>
      <c r="G11" s="9">
        <v>3</v>
      </c>
      <c r="H11" s="9">
        <v>0</v>
      </c>
      <c r="I11" s="9">
        <v>0</v>
      </c>
      <c r="J11" s="9">
        <v>0</v>
      </c>
      <c r="K11" s="23"/>
      <c r="L11" s="23"/>
      <c r="M11" s="24">
        <v>2</v>
      </c>
      <c r="N11" s="24"/>
      <c r="O11" s="21">
        <f t="shared" ref="O11:O12" si="4">MIN(E11,10)+MIN(F11,8)+MIN(G11,2)+MIN(H11,2)+MIN(I11,1)+MIN(J11,3)</f>
        <v>10.5</v>
      </c>
      <c r="P11" s="22">
        <f t="shared" ref="P11:P12" si="5">SUM(K11:N11)</f>
        <v>2</v>
      </c>
      <c r="Q11" s="28"/>
    </row>
    <row r="12" spans="1:17" s="1" customFormat="1" ht="44.25" customHeight="1">
      <c r="A12" s="5">
        <v>25</v>
      </c>
      <c r="B12" s="12" t="s">
        <v>41</v>
      </c>
      <c r="C12" s="12" t="s">
        <v>42</v>
      </c>
      <c r="D12" s="14" t="s">
        <v>40</v>
      </c>
      <c r="E12" s="9">
        <v>13</v>
      </c>
      <c r="F12" s="9">
        <v>16.5</v>
      </c>
      <c r="G12" s="9">
        <v>0</v>
      </c>
      <c r="H12" s="9">
        <v>0</v>
      </c>
      <c r="I12" s="9">
        <v>0</v>
      </c>
      <c r="J12" s="9">
        <v>0</v>
      </c>
      <c r="K12" s="23">
        <v>2</v>
      </c>
      <c r="L12" s="23"/>
      <c r="M12" s="24">
        <v>1</v>
      </c>
      <c r="N12" s="24"/>
      <c r="O12" s="21">
        <f t="shared" si="4"/>
        <v>18</v>
      </c>
      <c r="P12" s="22">
        <f t="shared" si="5"/>
        <v>3</v>
      </c>
      <c r="Q12" s="28"/>
    </row>
    <row r="13" spans="1:17" s="1" customFormat="1" ht="44.25" customHeight="1">
      <c r="A13" s="5">
        <v>50</v>
      </c>
      <c r="B13" s="15" t="s">
        <v>44</v>
      </c>
      <c r="C13" s="16" t="s">
        <v>45</v>
      </c>
      <c r="D13" s="5" t="s">
        <v>43</v>
      </c>
      <c r="E13" s="9">
        <v>9</v>
      </c>
      <c r="F13" s="9">
        <v>5.5</v>
      </c>
      <c r="G13" s="9">
        <v>4</v>
      </c>
      <c r="H13" s="9">
        <v>2</v>
      </c>
      <c r="I13" s="9">
        <v>0</v>
      </c>
      <c r="J13" s="9">
        <v>0</v>
      </c>
      <c r="K13" s="19"/>
      <c r="L13" s="19"/>
      <c r="M13" s="20">
        <v>2</v>
      </c>
      <c r="N13" s="20"/>
      <c r="O13" s="21">
        <f t="shared" ref="O13" si="6">MIN(E13,10)+MIN(F13,8)+MIN(G13,2)+MIN(H13,2)+MIN(I13,1)+MIN(J13,3)</f>
        <v>18.5</v>
      </c>
      <c r="P13" s="22">
        <f t="shared" ref="P13" si="7">SUM(K13:N13)</f>
        <v>2</v>
      </c>
      <c r="Q13" s="28"/>
    </row>
    <row r="14" spans="1:17">
      <c r="A14" s="5"/>
    </row>
    <row r="15" spans="1:17">
      <c r="A15" s="5"/>
    </row>
  </sheetData>
  <mergeCells count="9">
    <mergeCell ref="A1:Q1"/>
    <mergeCell ref="A2:Q2"/>
    <mergeCell ref="E3:J3"/>
    <mergeCell ref="K3:N3"/>
    <mergeCell ref="O3:P3"/>
    <mergeCell ref="A3:A4"/>
    <mergeCell ref="B3:B4"/>
    <mergeCell ref="C3:C4"/>
    <mergeCell ref="D3:D4"/>
  </mergeCells>
  <phoneticPr fontId="19" type="noConversion"/>
  <conditionalFormatting sqref="O5:P13">
    <cfRule type="cellIs" dxfId="1" priority="160" operator="greaterThanOrEqual">
      <formula>21</formula>
    </cfRule>
  </conditionalFormatting>
  <conditionalFormatting sqref="P5:P13">
    <cfRule type="cellIs" dxfId="0" priority="159" operator="greaterThanOrEqual">
      <formula>4</formula>
    </cfRule>
  </conditionalFormatting>
  <dataValidations count="2">
    <dataValidation type="decimal" showInputMessage="1" showErrorMessage="1" errorTitle="请输入数字" error="请输入数字" sqref="E13:J13">
      <formula1>0</formula1>
      <formula2>222</formula2>
    </dataValidation>
    <dataValidation type="decimal" allowBlank="1" showInputMessage="1" showErrorMessage="1" errorTitle="请输入数字" error="请输入数字" sqref="E5:N9 K10:N13 E10:J12">
      <formula1>0</formula1>
      <formula2>222</formula2>
    </dataValidation>
  </dataValidations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test</cp:lastModifiedBy>
  <dcterms:created xsi:type="dcterms:W3CDTF">2018-02-27T11:14:00Z</dcterms:created>
  <dcterms:modified xsi:type="dcterms:W3CDTF">2018-04-16T01:02:02Z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2052-10.1.0.7223</vt:lpwstr>
  </property>
</Properties>
</file>